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96" windowWidth="15480" windowHeight="11040"/>
  </bookViews>
  <sheets>
    <sheet name="Лист1" sheetId="1" r:id="rId1"/>
  </sheets>
  <definedNames>
    <definedName name="_xlnm.Print_Titles" localSheetId="0">Лист1!$17:$17</definedName>
    <definedName name="_xlnm.Print_Area" localSheetId="0">Лист1!$A$1:$D$189</definedName>
  </definedNames>
  <calcPr calcId="144525"/>
</workbook>
</file>

<file path=xl/calcChain.xml><?xml version="1.0" encoding="utf-8"?>
<calcChain xmlns="http://schemas.openxmlformats.org/spreadsheetml/2006/main">
  <c r="D183" i="1" l="1"/>
  <c r="C183" i="1"/>
  <c r="D182" i="1"/>
  <c r="C182" i="1"/>
  <c r="D179" i="1"/>
  <c r="C179" i="1"/>
  <c r="C178" i="1" s="1"/>
  <c r="C177" i="1" s="1"/>
  <c r="C176" i="1" s="1"/>
  <c r="D178" i="1"/>
  <c r="D177" i="1" s="1"/>
  <c r="D176" i="1" s="1"/>
  <c r="D174" i="1"/>
  <c r="C174" i="1"/>
  <c r="C173" i="1" s="1"/>
  <c r="D173" i="1"/>
  <c r="D171" i="1"/>
  <c r="C171" i="1"/>
  <c r="D169" i="1"/>
  <c r="C169" i="1"/>
  <c r="D167" i="1"/>
  <c r="C167" i="1"/>
  <c r="D165" i="1"/>
  <c r="C165" i="1"/>
  <c r="D163" i="1"/>
  <c r="D162" i="1" s="1"/>
  <c r="C163" i="1"/>
  <c r="D160" i="1"/>
  <c r="C160" i="1"/>
  <c r="D158" i="1"/>
  <c r="C158" i="1"/>
  <c r="D156" i="1"/>
  <c r="D155" i="1" s="1"/>
  <c r="C156" i="1"/>
  <c r="C155" i="1" s="1"/>
  <c r="D153" i="1"/>
  <c r="C153" i="1"/>
  <c r="C150" i="1" s="1"/>
  <c r="D151" i="1"/>
  <c r="D150" i="1" s="1"/>
  <c r="C151" i="1"/>
  <c r="D146" i="1"/>
  <c r="D143" i="1" s="1"/>
  <c r="C146" i="1"/>
  <c r="D144" i="1"/>
  <c r="C144" i="1"/>
  <c r="D141" i="1"/>
  <c r="C141" i="1"/>
  <c r="D139" i="1"/>
  <c r="C139" i="1"/>
  <c r="D134" i="1"/>
  <c r="C134" i="1"/>
  <c r="D132" i="1"/>
  <c r="C132" i="1"/>
  <c r="C129" i="1"/>
  <c r="C128" i="1" s="1"/>
  <c r="D128" i="1"/>
  <c r="D125" i="1"/>
  <c r="D120" i="1" s="1"/>
  <c r="C125" i="1"/>
  <c r="C120" i="1" s="1"/>
  <c r="D118" i="1"/>
  <c r="D117" i="1"/>
  <c r="D115" i="1"/>
  <c r="C115" i="1"/>
  <c r="D113" i="1"/>
  <c r="C113" i="1"/>
  <c r="D106" i="1"/>
  <c r="C106" i="1"/>
  <c r="D103" i="1"/>
  <c r="D102" i="1" s="1"/>
  <c r="C103" i="1"/>
  <c r="C102" i="1" s="1"/>
  <c r="D99" i="1"/>
  <c r="D98" i="1" s="1"/>
  <c r="C99" i="1"/>
  <c r="C98" i="1" s="1"/>
  <c r="D93" i="1"/>
  <c r="C93" i="1"/>
  <c r="D90" i="1"/>
  <c r="C90" i="1"/>
  <c r="D88" i="1"/>
  <c r="D87" i="1" s="1"/>
  <c r="C88" i="1"/>
  <c r="C87" i="1" s="1"/>
  <c r="D85" i="1"/>
  <c r="D84" i="1" s="1"/>
  <c r="C85" i="1"/>
  <c r="C84" i="1" s="1"/>
  <c r="C83" i="1" s="1"/>
  <c r="D75" i="1"/>
  <c r="D74" i="1"/>
  <c r="C74" i="1"/>
  <c r="D72" i="1"/>
  <c r="C72" i="1"/>
  <c r="C71" i="1" s="1"/>
  <c r="D71" i="1"/>
  <c r="D69" i="1"/>
  <c r="C69" i="1"/>
  <c r="D67" i="1"/>
  <c r="D63" i="1" s="1"/>
  <c r="C67" i="1"/>
  <c r="D64" i="1"/>
  <c r="C64" i="1"/>
  <c r="D61" i="1"/>
  <c r="C61" i="1"/>
  <c r="D58" i="1"/>
  <c r="C58" i="1"/>
  <c r="D56" i="1"/>
  <c r="D55" i="1" s="1"/>
  <c r="C56" i="1"/>
  <c r="C55" i="1" s="1"/>
  <c r="D53" i="1"/>
  <c r="C53" i="1"/>
  <c r="D51" i="1"/>
  <c r="C51" i="1"/>
  <c r="D48" i="1"/>
  <c r="C48" i="1"/>
  <c r="D45" i="1"/>
  <c r="C45" i="1"/>
  <c r="D43" i="1"/>
  <c r="C43" i="1"/>
  <c r="C42" i="1"/>
  <c r="D39" i="1"/>
  <c r="C39" i="1"/>
  <c r="D37" i="1"/>
  <c r="C37" i="1"/>
  <c r="D35" i="1"/>
  <c r="C35" i="1"/>
  <c r="D33" i="1"/>
  <c r="D32" i="1" s="1"/>
  <c r="D31" i="1" s="1"/>
  <c r="C33" i="1"/>
  <c r="D25" i="1"/>
  <c r="C25" i="1"/>
  <c r="D21" i="1"/>
  <c r="D20" i="1" s="1"/>
  <c r="C21" i="1"/>
  <c r="D83" i="1" l="1"/>
  <c r="D149" i="1"/>
  <c r="D148" i="1" s="1"/>
  <c r="D60" i="1"/>
  <c r="C20" i="1"/>
  <c r="C32" i="1"/>
  <c r="C31" i="1" s="1"/>
  <c r="D42" i="1"/>
  <c r="D41" i="1" s="1"/>
  <c r="C63" i="1"/>
  <c r="C60" i="1" s="1"/>
  <c r="C19" i="1" s="1"/>
  <c r="C18" i="1" s="1"/>
  <c r="C105" i="1"/>
  <c r="C143" i="1"/>
  <c r="C41" i="1"/>
  <c r="C162" i="1"/>
  <c r="D105" i="1"/>
  <c r="C92" i="1"/>
  <c r="C149" i="1"/>
  <c r="C148" i="1" s="1"/>
  <c r="D92" i="1"/>
  <c r="D19" i="1" l="1"/>
  <c r="D18" i="1" s="1"/>
</calcChain>
</file>

<file path=xl/sharedStrings.xml><?xml version="1.0" encoding="utf-8"?>
<sst xmlns="http://schemas.openxmlformats.org/spreadsheetml/2006/main" count="348" uniqueCount="343">
  <si>
    <t>Наименование показателя</t>
  </si>
  <si>
    <t>Код бюджетной классификации</t>
  </si>
  <si>
    <t>2</t>
  </si>
  <si>
    <t>Доходы, всего</t>
  </si>
  <si>
    <t>Налоговые и неналоговые доходы</t>
  </si>
  <si>
    <t>1 00 00000 00 0000 000</t>
  </si>
  <si>
    <t>1 01 00000 00 0000 000</t>
  </si>
  <si>
    <t>Налог на прибыль организаций</t>
  </si>
  <si>
    <t>1 01 01000 00 0000 110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</si>
  <si>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</si>
  <si>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1 01 01010 00 0000 110</t>
  </si>
  <si>
    <t>1 01 01012 02 0000 110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</si>
  <si>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</si>
  <si>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</si>
  <si>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</si>
  <si>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</si>
  <si>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</si>
  <si>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</si>
  <si>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</si>
  <si>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</si>
  <si>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</si>
  <si>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1 01 02040 01 0000 110</t>
  </si>
  <si>
    <t>1 05 00000 00 0000 000</t>
  </si>
  <si>
    <t>Единый налог на вмененный доход для отдельных видов деятельности</t>
  </si>
  <si>
    <t>1 05 02000 02 0000 110</t>
  </si>
  <si>
    <t>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</si>
  <si>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</si>
  <si>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1 05 02020 02 0000 110</t>
  </si>
  <si>
    <t>Единый сельскохозяйственный налог</t>
  </si>
  <si>
    <t>1 05 03000 01 0000 110</t>
  </si>
  <si>
    <t>1 05 03010 01 0000 110</t>
  </si>
  <si>
    <t>Налог, взимаемый в связи с применением патентной системы налогообложения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</si>
  <si>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</si>
  <si>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</si>
  <si>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</si>
  <si>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</si>
  <si>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</si>
  <si>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</si>
  <si>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</si>
  <si>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</si>
  <si>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</si>
  <si>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</si>
  <si>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1 11 00000 00 0000 000</t>
  </si>
  <si>
    <t>Проценты, полученные от предоставления бюджетных кредитов внутри страны</t>
  </si>
  <si>
    <t>1 11 03000 00 0000 120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</si>
  <si>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</si>
  <si>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</si>
  <si>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</si>
  <si>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</si>
  <si>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</si>
  <si>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</si>
  <si>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</si>
  <si>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</si>
  <si>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</si>
  <si>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</si>
  <si>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</si>
  <si>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1 11 07015 05 0000 120</t>
  </si>
  <si>
    <t>1 12 00000 00 0000 000</t>
  </si>
  <si>
    <t>Плата за негативное воздействие на окружающую среду</t>
  </si>
  <si>
    <t>1 12 01000 01 0000 120</t>
  </si>
  <si>
    <t>Плата за выбросы загрязняющих веществ в атмосферный воздух стационарными объектами</t>
  </si>
  <si>
    <t>1 12 01010 01 0000 120</t>
  </si>
  <si>
    <t>Плата за выбросы загрязняющих веществ в атмосферный воздух передвижными объектами</t>
  </si>
  <si>
    <t>1 12 01020 01 0000 120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</si>
  <si>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</si>
  <si>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</si>
  <si>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</t>
  </si>
  <si>
    <t>1 12 01040 01 0000 120</t>
  </si>
  <si>
    <t>1 13 00000 00 0000 000</t>
  </si>
  <si>
    <t>Доходы от оказания платных услуг (работ)</t>
  </si>
  <si>
    <t>1 13 01000 00 0000 130</t>
  </si>
  <si>
    <t>Прочие доходы от оказания платных услуг (работ)</t>
  </si>
  <si>
    <t>1 13 01990 00 0000 130</t>
  </si>
  <si>
    <t>Прочие доходы от оказания платных услуг (работ) получателями средств бюджетов муниципальных районов</t>
  </si>
  <si>
    <t>1 13 01995 05 0000 130</t>
  </si>
  <si>
    <t>Доходы от компенсации затрат государства</t>
  </si>
  <si>
    <t>1 13 02000 00 0000 130</t>
  </si>
  <si>
    <t>Прочие доходы от компенсации затрат государства</t>
  </si>
  <si>
    <t>1 13 02990 00 0000 130</t>
  </si>
  <si>
    <t>Прочие доходы от компенсации затрат бюджетов муниципальных районов</t>
  </si>
  <si>
    <t>1 13 02995 05 0000 130</t>
  </si>
  <si>
    <t>1 14 00000 00 0000 000</t>
  </si>
  <si>
    <t>1 14 02000 00 0000 000</t>
  </si>
  <si>
    <t>1 14 06000 00 0000 430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</si>
  <si>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</si>
  <si>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</si>
  <si>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1 16 00000 00 0000 000</t>
  </si>
  <si>
    <t>Денежные взыскания (штрафы) за нарушение законодательства о налогах и сборах</t>
  </si>
  <si>
    <t>1 16 03000 00 0000 140</t>
  </si>
  <si>
    <t>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</si>
  <si>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</si>
  <si>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</si>
  <si>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</si>
  <si>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</si>
  <si>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</si>
  <si>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1 16 08000 01 0000 140</t>
  </si>
  <si>
    <t>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</si>
  <si>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</si>
  <si>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</si>
  <si>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</si>
  <si>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</si>
  <si>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</si>
  <si>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</si>
  <si>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</si>
  <si>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1 16 25030 01 0000 140</t>
  </si>
  <si>
    <t>Денежные взыскания (штрафы) за нарушение законодательства в области охраны окружающей среды</t>
  </si>
  <si>
    <t>1 16 25050 01 0000 140</t>
  </si>
  <si>
    <t>Денежные взыскания (штрафы) за нарушение земельного законодательства</t>
  </si>
  <si>
    <t>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</si>
  <si>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</si>
  <si>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1 16 28000 01 0000 140</t>
  </si>
  <si>
    <t>Денежные взыскания (штрафы) за правонарушения в области дорожного движения</t>
  </si>
  <si>
    <t>1 16 30000 01 0000 140</t>
  </si>
  <si>
    <t>Прочие денежные взыскания (штрафы) за правонарушения в области дорожного движения</t>
  </si>
  <si>
    <t>1 16 30030 01 0000 140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</si>
  <si>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</si>
  <si>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</si>
  <si>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</si>
  <si>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1 16 51000 02 0000 140</t>
  </si>
  <si>
    <t>1 16 51030 02 0000 140</t>
  </si>
  <si>
    <t>Прочие поступления от денежных взысканий (штрафов) и иных сумм в возмещение ущерба</t>
  </si>
  <si>
    <t>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</si>
  <si>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</si>
  <si>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1 16 90050 05 0000 140</t>
  </si>
  <si>
    <t>1 17 00000 00 0000 000</t>
  </si>
  <si>
    <t>Невыясненные поступления</t>
  </si>
  <si>
    <t>1 17 01000 00 0000 180</t>
  </si>
  <si>
    <t>Невыясненные поступления, зачисляемые в бюджеты муниципальных районов</t>
  </si>
  <si>
    <t>1 17 01050 05 0000 180</t>
  </si>
  <si>
    <t>Прочие неналоговые доходы</t>
  </si>
  <si>
    <t>1 17 05000 00 0000 180</t>
  </si>
  <si>
    <t>Прочие неналоговые доходы бюджетов муниципальных районов</t>
  </si>
  <si>
    <t>1 17 05050 05 0000 180</t>
  </si>
  <si>
    <t>2 00 00000 00 0000 000</t>
  </si>
  <si>
    <t>2 02 00000 00 0000 000</t>
  </si>
  <si>
    <t>Прочие субсидии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</si>
  <si>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</si>
  <si>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</si>
  <si>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</si>
  <si>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</si>
  <si>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</si>
  <si>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</si>
  <si>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2 18 00000 00 0000 000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</si>
  <si>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</si>
  <si>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</si>
  <si>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2 19 00000 00 0000 000</t>
  </si>
  <si>
    <t xml:space="preserve">Исполнение                         </t>
  </si>
  <si>
    <t xml:space="preserve">            (тыс.руб.)</t>
  </si>
  <si>
    <t xml:space="preserve">Субвенции местным бюджетам на выполнение передаваемых полномочий субъектов Российской Федерации </t>
  </si>
  <si>
    <t xml:space="preserve">Туапсинский район по кодам видов доходов, подвидов доходов, </t>
  </si>
  <si>
    <t xml:space="preserve">классификации операций сектора государственного управления, 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</si>
  <si>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</si>
  <si>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</si>
  <si>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</si>
  <si>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</si>
  <si>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1 03 00000 00 0000 000</t>
  </si>
  <si>
    <t>1 03 02000 01 0000 110</t>
  </si>
  <si>
    <t>1 03 02230 01 0000 110</t>
  </si>
  <si>
    <t>1 03 02240 01 0000 110</t>
  </si>
  <si>
    <t>1 03 02250 01 0000 110</t>
  </si>
  <si>
    <t>1 03 02260 01 0000 110</t>
  </si>
  <si>
    <t>1 16 41000 01 0000 140</t>
  </si>
  <si>
    <t>Денежные взыскания (штрафы) за нарушение законодательства Российской Федерации об электроэнергетике</t>
  </si>
  <si>
    <t xml:space="preserve">Доходы от продажи земельных участков, находящихся в государственной и муниципальной собственности </t>
  </si>
  <si>
    <t>1 01 01014 02 0000 110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</si>
  <si>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</si>
  <si>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</si>
  <si>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</si>
  <si>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</si>
  <si>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</si>
  <si>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1 11 05070 00 0000 120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</si>
  <si>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</si>
  <si>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</si>
  <si>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</si>
  <si>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1 16 30014 01 0000 140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</si>
  <si>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</si>
  <si>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</si>
  <si>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1 16 33000 01 0000 140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</si>
  <si>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</si>
  <si>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1 16 30010 01 0000 140</t>
  </si>
  <si>
    <t>Налоги и прибыль, доходы</t>
  </si>
  <si>
    <t>бюджета муниципального образования</t>
  </si>
  <si>
    <t>ДОХОДЫ</t>
  </si>
  <si>
    <t>Налоги на товары (работы, услуги) реализуемые на территории Российской Федерации</t>
  </si>
  <si>
    <t>Налоги на совокупный доход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</si>
  <si>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</si>
  <si>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</si>
  <si>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</si>
  <si>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</si>
  <si>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</si>
  <si>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</si>
  <si>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</si>
  <si>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1 11 05025 05 000 120</t>
  </si>
  <si>
    <t>Денежные взыскания (штрафы) за административные правонарушения в области государственного регулирования производства и оборота  табачной продукции</t>
  </si>
  <si>
    <t>1 16 08020 01 0000 140</t>
  </si>
  <si>
    <t>1 11 05020 00 0000 120</t>
  </si>
  <si>
    <t>Доходы, получаемые в виде арендной платы за земли после разграничения государственной собственности за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</si>
  <si>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Минимальный налог, зачисляемый в бюджеты субъектов Российской Федерации</t>
  </si>
  <si>
    <t>1 05 01050 01 0000 110</t>
  </si>
  <si>
    <t>Налог, взимаемый с налогоплательщиков, выбравших  в качестве объекта налогообложения доходы, уменьшение на величину расходов</t>
  </si>
  <si>
    <t>1 05 01021 01 0000 110</t>
  </si>
  <si>
    <t>1 05 01020 01 0000 110</t>
  </si>
  <si>
    <t>Налог, взимаемый с налогоплательщиков, выбравших  в качестве объекта налогообложения доходы</t>
  </si>
  <si>
    <t>1 05 01011 01 0000 110</t>
  </si>
  <si>
    <t>1 05 01010 01 0000 110</t>
  </si>
  <si>
    <t>Налог, взимаемый в связи с применением упрощенной системы налогообложения</t>
  </si>
  <si>
    <t>1 05 01000 00 0000 110</t>
  </si>
  <si>
    <t>Денежные взыскания  (штрафы) за нарушение законодательства Российской Федерации о промышленной безопасности</t>
  </si>
  <si>
    <t>1 16 45000 01 0000 140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</si>
  <si>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</si>
  <si>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</si>
  <si>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</si>
  <si>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1 14 02052 05 0000 440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</si>
  <si>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продукции</t>
  </si>
  <si>
    <t>1 16 33050 05 0000 140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</si>
  <si>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</si>
  <si>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</si>
  <si>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</si>
  <si>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</si>
  <si>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</si>
  <si>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1 16 18050 05 0000 140</t>
  </si>
  <si>
    <t>1 16 18000 00 0000 140</t>
  </si>
  <si>
    <t>Денежные взыскания (штрафы) за нарушение бюджетного законодательства Российской Федерации</t>
  </si>
  <si>
    <t>Денежные взыскания (штрафы) за нарушение бюджетного законодательства (в части бюджетов муниципальных районов)</t>
  </si>
  <si>
    <t>1 16 35030 05 0000 140</t>
  </si>
  <si>
    <t>1 16 35000 00 0000 140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</si>
  <si>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</si>
  <si>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</si>
  <si>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муниципльных районов (за исключением земельных участков муниципальных бюджетных и автономных учреждений)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</si>
  <si>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</si>
  <si>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</si>
  <si>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Налог, взимаемый с налогоплательщиков, выбравших  в качестве объекта налогообложения доходы, уменьшение на величину расходов (в том числе минимальный налог, зачисляемый в бюджеты субъектов Российской Федерации)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</si>
  <si>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</si>
  <si>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</si>
  <si>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</si>
  <si>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</si>
  <si>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</si>
  <si>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</si>
  <si>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</si>
  <si>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</si>
  <si>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</si>
  <si>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</si>
  <si>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</si>
  <si>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</si>
  <si>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</si>
  <si>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 xml:space="preserve">Государственная пошлина за выдачу разрешения на установку рекламной конструкции </t>
  </si>
  <si>
    <t>Плата за размещение отходов производства</t>
  </si>
  <si>
    <t>1 12 01041 01 0000 120</t>
  </si>
  <si>
    <t xml:space="preserve">Плата за размещение твердых коммунальных отходов </t>
  </si>
  <si>
    <t>1 12 01042 01 0000 120</t>
  </si>
  <si>
    <t>1 12 01070 01 0000 120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</si>
  <si>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 </t>
  </si>
  <si>
    <t xml:space="preserve">Доходы, поступающие в порядке возмещения расходов, понесенных в связи с эксплуатацией имущества муниципальных районов </t>
  </si>
  <si>
    <t xml:space="preserve">Доходы, поступающие в порядке возмещения расходов, понесенных в связи с эксплуатацией имущества  </t>
  </si>
  <si>
    <t>1 13 02060 00 0000 130</t>
  </si>
  <si>
    <t>1 13 02065 05 0000 130</t>
  </si>
  <si>
    <t>Доходы от возмещения ущерба при возникновении страховых случаев</t>
  </si>
  <si>
    <t>1 16 23000 00 0000 140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</si>
  <si>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</si>
  <si>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1 16 23050 05 0000 140</t>
  </si>
  <si>
    <t>1 16 23051 05 0000 140</t>
  </si>
  <si>
    <t xml:space="preserve">Денежные взыскания (штрафы) за нарушение законодательства Российской Федерации о недрах </t>
  </si>
  <si>
    <t>1 16 25010 01 0000 140</t>
  </si>
  <si>
    <t>Денежные взыскания (штрафы) за нарушение лесного  законодательства</t>
  </si>
  <si>
    <t>1 16 25070 00 0000 140</t>
  </si>
  <si>
    <t xml:space="preserve">Денежные взыскания (штрафы) за нарушение лесного  законодательства на лесных участках, находящихся в собственности муниципальных районов </t>
  </si>
  <si>
    <t>1 16 25074 05 0000 140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</si>
  <si>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</si>
  <si>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</si>
  <si>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</si>
  <si>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</si>
  <si>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</si>
  <si>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1 11 05075 05 0000 120</t>
  </si>
  <si>
    <t>1 08 07150 01 0000 110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</si>
  <si>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</si>
  <si>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</si>
  <si>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относящихся к доходам местного бюджета за 2019 год</t>
  </si>
  <si>
    <t xml:space="preserve">Бюджет, утвержденный Решением Совета МО Туапсинский район от 26 декабря 2019  № 257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</si>
  <si>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</si>
  <si>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1 01 02050 01 0000 110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</si>
  <si>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установелнным Федеральным законом о федеральном бюджете в целях формирования дорожных фондов субъектов Российской Федерации)</t>
  </si>
  <si>
    <t>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</si>
  <si>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</si>
  <si>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</si>
  <si>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</si>
  <si>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</si>
  <si>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</si>
  <si>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</si>
  <si>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</si>
  <si>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оказания платных услуг  и компенсации затрат государства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</si>
  <si>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</si>
  <si>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</si>
  <si>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</si>
  <si>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114 02053 05 0000 440</t>
  </si>
  <si>
    <t>Плата за увеличение площади земельных участков, находящихся в частной собственности, в результате перераспределения такх земельных участков и земель (или) земельных участков, находящихся в государственной или муниципальной собственности</t>
  </si>
  <si>
    <t>114 06300 00 0000 430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</si>
  <si>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</t>
  </si>
  <si>
    <t>114 06310 00 0000 430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</si>
  <si>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</si>
  <si>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114 06313 05 0000 430</t>
  </si>
  <si>
    <t>2 02 10000 00 0000 150</t>
  </si>
  <si>
    <t>2 02 15001 00 0000 150</t>
  </si>
  <si>
    <t>2 02 15001 05 0000 150</t>
  </si>
  <si>
    <t>2 02 15002 00 0000 150</t>
  </si>
  <si>
    <t>2 02 15002 05 0000 150</t>
  </si>
  <si>
    <t>2 02 20000 00 0000 150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</si>
  <si>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</si>
  <si>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2 02 25169 00 0000 150</t>
  </si>
  <si>
    <t>Субсидии бюджетам муниципальных районов  на обновление материально-технической базы для формирования у обучающихся современных технологических и гуманитарных навыков</t>
  </si>
  <si>
    <t>2 02 25497 00 0000 150</t>
  </si>
  <si>
    <t>2 02 25497 05 0000 150</t>
  </si>
  <si>
    <t>2 02 29999 00 0000 150</t>
  </si>
  <si>
    <t>2 02 29999 05 0000 150</t>
  </si>
  <si>
    <t>2 02 30000 00 0000 150</t>
  </si>
  <si>
    <t>2 02 30024 00 0000 150</t>
  </si>
  <si>
    <t>2 02 30024 05 0000 150</t>
  </si>
  <si>
    <t>2 02 30027 00 0000 150</t>
  </si>
  <si>
    <t>2 02 30027 05 0000 150</t>
  </si>
  <si>
    <t>2 02 30029 00 0000 150</t>
  </si>
  <si>
    <t>2 02 30029 05 0000 150</t>
  </si>
  <si>
    <t>Субвенции бюджетам муниципальных образований на предоставление жилых помещений детям-сиротам  детям, оставшимся без попечения родителей, лицам из их числа по договорам  найма специализированных жилых помещений</t>
  </si>
  <si>
    <t>2 02 35082 00 0000 150</t>
  </si>
  <si>
    <t>Субвенции бюджетам муниципальных районов на предоставление жилых помещений детям-сиротам  детям, оставшимся без попечения родителей, лицам из их числа по договорам  найма специализированных жилых помещений</t>
  </si>
  <si>
    <t>2 02 35082 05 0000 150</t>
  </si>
  <si>
    <t>2 02 35120 00 0000 150</t>
  </si>
  <si>
    <t>2 02 35120 05 0000 150</t>
  </si>
  <si>
    <t>2 02 40000 00 0000 150</t>
  </si>
  <si>
    <t>2 02 40014 00 0000 150</t>
  </si>
  <si>
    <t>2 02 40014 05 0000 150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</si>
  <si>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</si>
  <si>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</si>
  <si>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</si>
  <si>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</si>
  <si>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</si>
  <si>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2 18 05000 05 0000 150</t>
  </si>
  <si>
    <t>2 18 05010 05 0000 150</t>
  </si>
  <si>
    <t>2 18 60010 05 0000 150</t>
  </si>
  <si>
    <t>2 19 00000 05 0000 150</t>
  </si>
  <si>
    <t>2 19 60010 05 0000 150</t>
  </si>
  <si>
    <t>Начальник финансового управления</t>
  </si>
  <si>
    <t>администрации муниципального образования</t>
  </si>
  <si>
    <t>Туапсинский район</t>
  </si>
  <si>
    <t>Ю.Н. Кулакова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</si>
</sst>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Arial Cyr"/>
      <charset val="204"/>
    </font>
    <font>
      <sz val="14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5">
    <xf numFmtId="0" fontId="0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7" borderId="1" applyNumberFormat="0" applyAlignment="0" applyProtection="0"/>
    <xf numFmtId="0" fontId="11" fillId="15" borderId="2" applyNumberFormat="0" applyAlignment="0" applyProtection="0"/>
    <xf numFmtId="0" fontId="12" fillId="15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6" borderId="7" applyNumberFormat="0" applyAlignment="0" applyProtection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4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7" borderId="1" applyNumberFormat="0" applyAlignment="0" applyProtection="0"/>
    <xf numFmtId="0" fontId="11" fillId="15" borderId="2" applyNumberFormat="0" applyAlignment="0" applyProtection="0"/>
    <xf numFmtId="0" fontId="12" fillId="15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6" borderId="7" applyNumberFormat="0" applyAlignment="0" applyProtection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4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30" fillId="0" borderId="0"/>
  </cellStyleXfs>
  <cellXfs count="54">
    <xf numFmtId="0" fontId="0" fillId="0" borderId="0" xfId="0"/>
    <xf numFmtId="164" fontId="5" fillId="18" borderId="0" xfId="1" applyNumberFormat="1" applyFont="1" applyFill="1" applyBorder="1" applyAlignment="1">
      <alignment horizontal="left" vertical="top" wrapText="1"/>
    </xf>
    <xf numFmtId="0" fontId="24" fillId="18" borderId="0" xfId="1" applyFont="1" applyFill="1" applyAlignment="1"/>
    <xf numFmtId="0" fontId="3" fillId="18" borderId="0" xfId="1" applyFont="1" applyFill="1" applyBorder="1"/>
    <xf numFmtId="0" fontId="25" fillId="0" borderId="0" xfId="0" applyFont="1"/>
    <xf numFmtId="0" fontId="24" fillId="0" borderId="0" xfId="1" applyFont="1"/>
    <xf numFmtId="4" fontId="3" fillId="18" borderId="0" xfId="1" applyNumberFormat="1" applyFont="1" applyFill="1" applyBorder="1"/>
    <xf numFmtId="0" fontId="26" fillId="18" borderId="0" xfId="1" applyFont="1" applyFill="1" applyBorder="1"/>
    <xf numFmtId="165" fontId="3" fillId="18" borderId="0" xfId="1" applyNumberFormat="1" applyFont="1" applyFill="1" applyBorder="1"/>
    <xf numFmtId="0" fontId="25" fillId="19" borderId="0" xfId="0" applyFont="1" applyFill="1"/>
    <xf numFmtId="0" fontId="29" fillId="0" borderId="0" xfId="0" applyFont="1"/>
    <xf numFmtId="0" fontId="25" fillId="20" borderId="0" xfId="0" applyFont="1" applyFill="1"/>
    <xf numFmtId="0" fontId="3" fillId="20" borderId="0" xfId="1" applyFont="1" applyFill="1" applyBorder="1"/>
    <xf numFmtId="165" fontId="4" fillId="18" borderId="0" xfId="1" applyNumberFormat="1" applyFont="1" applyFill="1" applyBorder="1" applyAlignment="1">
      <alignment horizontal="center" wrapText="1"/>
    </xf>
    <xf numFmtId="165" fontId="24" fillId="18" borderId="0" xfId="1" applyNumberFormat="1" applyFont="1" applyFill="1"/>
    <xf numFmtId="165" fontId="3" fillId="18" borderId="0" xfId="1" applyNumberFormat="1" applyFont="1" applyFill="1" applyAlignment="1">
      <alignment horizontal="right"/>
    </xf>
    <xf numFmtId="165" fontId="3" fillId="18" borderId="0" xfId="1" applyNumberFormat="1" applyFont="1" applyFill="1" applyBorder="1" applyAlignment="1">
      <alignment horizontal="center"/>
    </xf>
    <xf numFmtId="165" fontId="24" fillId="18" borderId="0" xfId="1" applyNumberFormat="1" applyFont="1" applyFill="1" applyAlignment="1"/>
    <xf numFmtId="165" fontId="24" fillId="18" borderId="0" xfId="1" applyNumberFormat="1" applyFont="1" applyFill="1" applyAlignment="1">
      <alignment horizontal="right"/>
    </xf>
    <xf numFmtId="165" fontId="3" fillId="18" borderId="0" xfId="63" applyNumberFormat="1" applyFont="1" applyFill="1" applyAlignment="1" applyProtection="1">
      <alignment horizontal="right"/>
      <protection hidden="1"/>
    </xf>
    <xf numFmtId="165" fontId="28" fillId="18" borderId="10" xfId="1" applyNumberFormat="1" applyFont="1" applyFill="1" applyBorder="1" applyAlignment="1">
      <alignment horizontal="center" vertical="top" wrapText="1"/>
    </xf>
    <xf numFmtId="3" fontId="28" fillId="18" borderId="10" xfId="1" applyNumberFormat="1" applyFont="1" applyFill="1" applyBorder="1" applyAlignment="1">
      <alignment horizontal="center" vertical="top"/>
    </xf>
    <xf numFmtId="165" fontId="28" fillId="18" borderId="10" xfId="44" applyNumberFormat="1" applyFont="1" applyFill="1" applyBorder="1" applyAlignment="1" applyProtection="1">
      <alignment horizontal="center" vertical="top"/>
      <protection hidden="1"/>
    </xf>
    <xf numFmtId="0" fontId="3" fillId="18" borderId="0" xfId="1" applyFont="1" applyFill="1" applyBorder="1" applyAlignment="1">
      <alignment horizontal="justify"/>
    </xf>
    <xf numFmtId="164" fontId="5" fillId="18" borderId="0" xfId="1" applyNumberFormat="1" applyFont="1" applyFill="1" applyBorder="1" applyAlignment="1">
      <alignment wrapText="1"/>
    </xf>
    <xf numFmtId="164" fontId="5" fillId="18" borderId="0" xfId="1" applyNumberFormat="1" applyFont="1" applyFill="1" applyBorder="1" applyAlignment="1">
      <alignment horizontal="right" vertical="center"/>
    </xf>
    <xf numFmtId="165" fontId="5" fillId="18" borderId="0" xfId="1" applyNumberFormat="1" applyFont="1" applyFill="1" applyBorder="1" applyAlignment="1">
      <alignment horizontal="right" vertical="center"/>
    </xf>
    <xf numFmtId="0" fontId="3" fillId="18" borderId="0" xfId="63" applyFont="1" applyFill="1" applyAlignment="1" applyProtection="1">
      <alignment horizontal="right"/>
      <protection hidden="1"/>
    </xf>
    <xf numFmtId="0" fontId="3" fillId="18" borderId="0" xfId="1" applyFont="1" applyFill="1" applyBorder="1" applyAlignment="1">
      <alignment horizontal="center"/>
    </xf>
    <xf numFmtId="0" fontId="4" fillId="18" borderId="0" xfId="1" applyFont="1" applyFill="1" applyBorder="1" applyAlignment="1">
      <alignment horizontal="justify" wrapText="1"/>
    </xf>
    <xf numFmtId="0" fontId="4" fillId="18" borderId="0" xfId="1" applyFont="1" applyFill="1" applyBorder="1" applyAlignment="1">
      <alignment horizontal="center" wrapText="1"/>
    </xf>
    <xf numFmtId="0" fontId="24" fillId="18" borderId="0" xfId="1" applyFont="1" applyFill="1"/>
    <xf numFmtId="164" fontId="27" fillId="18" borderId="10" xfId="1" applyNumberFormat="1" applyFont="1" applyFill="1" applyBorder="1" applyAlignment="1">
      <alignment horizontal="center" vertical="top" wrapText="1"/>
    </xf>
    <xf numFmtId="0" fontId="28" fillId="18" borderId="10" xfId="1" applyNumberFormat="1" applyFont="1" applyFill="1" applyBorder="1" applyAlignment="1">
      <alignment horizontal="center" vertical="top" wrapText="1"/>
    </xf>
    <xf numFmtId="49" fontId="28" fillId="18" borderId="10" xfId="1" applyNumberFormat="1" applyFont="1" applyFill="1" applyBorder="1" applyAlignment="1">
      <alignment horizontal="center" vertical="top"/>
    </xf>
    <xf numFmtId="164" fontId="28" fillId="18" borderId="10" xfId="1" applyNumberFormat="1" applyFont="1" applyFill="1" applyBorder="1" applyAlignment="1">
      <alignment horizontal="center" vertical="top"/>
    </xf>
    <xf numFmtId="164" fontId="28" fillId="18" borderId="10" xfId="44" applyNumberFormat="1" applyFont="1" applyFill="1" applyBorder="1" applyAlignment="1" applyProtection="1">
      <alignment horizontal="center" vertical="top"/>
      <protection hidden="1"/>
    </xf>
    <xf numFmtId="165" fontId="3" fillId="18" borderId="0" xfId="1" applyNumberFormat="1" applyFont="1" applyFill="1" applyBorder="1" applyAlignment="1">
      <alignment horizontal="right" vertical="top"/>
    </xf>
    <xf numFmtId="0" fontId="25" fillId="18" borderId="0" xfId="0" applyFont="1" applyFill="1"/>
    <xf numFmtId="165" fontId="25" fillId="18" borderId="0" xfId="0" applyNumberFormat="1" applyFont="1" applyFill="1"/>
    <xf numFmtId="0" fontId="25" fillId="18" borderId="0" xfId="0" applyFont="1" applyFill="1" applyAlignment="1">
      <alignment horizontal="justify"/>
    </xf>
    <xf numFmtId="165" fontId="28" fillId="18" borderId="0" xfId="1" applyNumberFormat="1" applyFont="1" applyFill="1" applyAlignment="1">
      <alignment horizontal="right"/>
    </xf>
    <xf numFmtId="0" fontId="28" fillId="18" borderId="10" xfId="70" applyNumberFormat="1" applyFont="1" applyFill="1" applyBorder="1" applyAlignment="1">
      <alignment horizontal="center" vertical="top"/>
    </xf>
    <xf numFmtId="165" fontId="28" fillId="18" borderId="10" xfId="70" applyNumberFormat="1" applyFont="1" applyFill="1" applyBorder="1" applyAlignment="1">
      <alignment horizontal="center" vertical="top"/>
    </xf>
    <xf numFmtId="0" fontId="28" fillId="18" borderId="10" xfId="1" applyNumberFormat="1" applyFont="1" applyFill="1" applyBorder="1" applyAlignment="1">
      <alignment vertical="top" wrapText="1"/>
    </xf>
    <xf numFmtId="0" fontId="28" fillId="18" borderId="10" xfId="44" applyNumberFormat="1" applyFont="1" applyFill="1" applyBorder="1" applyAlignment="1" applyProtection="1">
      <alignment vertical="top" wrapText="1"/>
      <protection hidden="1"/>
    </xf>
    <xf numFmtId="0" fontId="28" fillId="18" borderId="10" xfId="38" applyNumberFormat="1" applyFont="1" applyFill="1" applyBorder="1" applyAlignment="1" applyProtection="1">
      <alignment vertical="top" wrapText="1"/>
      <protection hidden="1"/>
    </xf>
    <xf numFmtId="0" fontId="28" fillId="18" borderId="10" xfId="70" applyNumberFormat="1" applyFont="1" applyFill="1" applyBorder="1" applyAlignment="1">
      <alignment vertical="top" wrapText="1"/>
    </xf>
    <xf numFmtId="0" fontId="5" fillId="0" borderId="0" xfId="0" applyFont="1"/>
    <xf numFmtId="0" fontId="5" fillId="0" borderId="0" xfId="0" applyFont="1" applyAlignment="1"/>
    <xf numFmtId="0" fontId="5" fillId="0" borderId="0" xfId="0" applyFont="1" applyBorder="1" applyAlignment="1">
      <alignment horizontal="right"/>
    </xf>
    <xf numFmtId="0" fontId="4" fillId="18" borderId="0" xfId="1" applyFont="1" applyFill="1" applyBorder="1" applyAlignment="1">
      <alignment horizontal="center" wrapText="1"/>
    </xf>
    <xf numFmtId="0" fontId="6" fillId="18" borderId="0" xfId="1" applyFont="1" applyFill="1" applyAlignment="1">
      <alignment horizontal="center"/>
    </xf>
    <xf numFmtId="0" fontId="4" fillId="18" borderId="0" xfId="1" applyFont="1" applyFill="1" applyBorder="1" applyAlignment="1">
      <alignment horizontal="center"/>
    </xf>
  </cellXfs>
  <cellStyles count="125">
    <cellStyle name="20% - Акцент1 2" xfId="2"/>
    <cellStyle name="20% - Акцент1 3" xfId="71"/>
    <cellStyle name="20% - Акцент2 2" xfId="3"/>
    <cellStyle name="20% - Акцент2 3" xfId="72"/>
    <cellStyle name="20% - Акцент3 2" xfId="4"/>
    <cellStyle name="20% - Акцент3 3" xfId="73"/>
    <cellStyle name="20% - Акцент4 2" xfId="5"/>
    <cellStyle name="20% - Акцент4 3" xfId="74"/>
    <cellStyle name="20% - Акцент5 2" xfId="6"/>
    <cellStyle name="20% - Акцент5 3" xfId="75"/>
    <cellStyle name="20% - Акцент6 2" xfId="7"/>
    <cellStyle name="20% - Акцент6 3" xfId="76"/>
    <cellStyle name="40% - Акцент1 2" xfId="8"/>
    <cellStyle name="40% - Акцент1 3" xfId="77"/>
    <cellStyle name="40% - Акцент2 2" xfId="9"/>
    <cellStyle name="40% - Акцент2 3" xfId="78"/>
    <cellStyle name="40% - Акцент3 2" xfId="10"/>
    <cellStyle name="40% - Акцент3 3" xfId="79"/>
    <cellStyle name="40% - Акцент4 2" xfId="11"/>
    <cellStyle name="40% - Акцент4 3" xfId="80"/>
    <cellStyle name="40% - Акцент5 2" xfId="12"/>
    <cellStyle name="40% - Акцент5 3" xfId="81"/>
    <cellStyle name="40% - Акцент6 2" xfId="13"/>
    <cellStyle name="40% - Акцент6 3" xfId="82"/>
    <cellStyle name="60% - Акцент1 2" xfId="14"/>
    <cellStyle name="60% - Акцент1 3" xfId="83"/>
    <cellStyle name="60% - Акцент2 2" xfId="15"/>
    <cellStyle name="60% - Акцент2 3" xfId="84"/>
    <cellStyle name="60% - Акцент3 2" xfId="16"/>
    <cellStyle name="60% - Акцент3 3" xfId="85"/>
    <cellStyle name="60% - Акцент4 2" xfId="17"/>
    <cellStyle name="60% - Акцент4 3" xfId="86"/>
    <cellStyle name="60% - Акцент5 2" xfId="18"/>
    <cellStyle name="60% - Акцент5 3" xfId="87"/>
    <cellStyle name="60% - Акцент6 2" xfId="19"/>
    <cellStyle name="60% - Акцент6 3" xfId="88"/>
    <cellStyle name="Акцент1 2" xfId="20"/>
    <cellStyle name="Акцент1 3" xfId="89"/>
    <cellStyle name="Акцент2 2" xfId="21"/>
    <cellStyle name="Акцент2 3" xfId="90"/>
    <cellStyle name="Акцент3 2" xfId="22"/>
    <cellStyle name="Акцент3 3" xfId="91"/>
    <cellStyle name="Акцент4 2" xfId="23"/>
    <cellStyle name="Акцент4 3" xfId="92"/>
    <cellStyle name="Акцент5 2" xfId="24"/>
    <cellStyle name="Акцент5 3" xfId="93"/>
    <cellStyle name="Акцент6 2" xfId="25"/>
    <cellStyle name="Акцент6 3" xfId="94"/>
    <cellStyle name="Ввод  2" xfId="26"/>
    <cellStyle name="Ввод  3" xfId="95"/>
    <cellStyle name="Вывод 2" xfId="27"/>
    <cellStyle name="Вывод 3" xfId="96"/>
    <cellStyle name="Вычисление 2" xfId="28"/>
    <cellStyle name="Вычисление 3" xfId="97"/>
    <cellStyle name="Заголовок 1 2" xfId="29"/>
    <cellStyle name="Заголовок 1 3" xfId="98"/>
    <cellStyle name="Заголовок 2 2" xfId="30"/>
    <cellStyle name="Заголовок 2 3" xfId="99"/>
    <cellStyle name="Заголовок 3 2" xfId="31"/>
    <cellStyle name="Заголовок 3 3" xfId="100"/>
    <cellStyle name="Заголовок 4 2" xfId="32"/>
    <cellStyle name="Заголовок 4 3" xfId="101"/>
    <cellStyle name="Итог 2" xfId="33"/>
    <cellStyle name="Итог 3" xfId="102"/>
    <cellStyle name="Контрольная ячейка 2" xfId="34"/>
    <cellStyle name="Контрольная ячейка 3" xfId="103"/>
    <cellStyle name="Название 2" xfId="35"/>
    <cellStyle name="Название 3" xfId="104"/>
    <cellStyle name="Нейтральный 2" xfId="36"/>
    <cellStyle name="Нейтральный 3" xfId="105"/>
    <cellStyle name="Обычный" xfId="0" builtinId="0"/>
    <cellStyle name="Обычный 2" xfId="1"/>
    <cellStyle name="Обычный 2 10" xfId="38"/>
    <cellStyle name="Обычный 2 11" xfId="39"/>
    <cellStyle name="Обычный 2 12" xfId="40"/>
    <cellStyle name="Обычный 2 13" xfId="41"/>
    <cellStyle name="Обычный 2 14" xfId="42"/>
    <cellStyle name="Обычный 2 15" xfId="43"/>
    <cellStyle name="Обычный 2 16" xfId="44"/>
    <cellStyle name="Обычный 2 17" xfId="45"/>
    <cellStyle name="Обычный 2 18" xfId="46"/>
    <cellStyle name="Обычный 2 19" xfId="47"/>
    <cellStyle name="Обычный 2 2" xfId="37"/>
    <cellStyle name="Обычный 2 20" xfId="48"/>
    <cellStyle name="Обычный 2 21" xfId="49"/>
    <cellStyle name="Обычный 2 22" xfId="50"/>
    <cellStyle name="Обычный 2 23" xfId="51"/>
    <cellStyle name="Обычный 2 24" xfId="52"/>
    <cellStyle name="Обычный 2 25" xfId="53"/>
    <cellStyle name="Обычный 2 26" xfId="54"/>
    <cellStyle name="Обычный 2 27" xfId="55"/>
    <cellStyle name="Обычный 2 28" xfId="106"/>
    <cellStyle name="Обычный 2 28 2" xfId="107"/>
    <cellStyle name="Обычный 2 29" xfId="108"/>
    <cellStyle name="Обычный 2 3" xfId="56"/>
    <cellStyle name="Обычный 2 30" xfId="109"/>
    <cellStyle name="Обычный 2 31" xfId="110"/>
    <cellStyle name="Обычный 2 32" xfId="111"/>
    <cellStyle name="Обычный 2 33" xfId="112"/>
    <cellStyle name="Обычный 2 34" xfId="113"/>
    <cellStyle name="Обычный 2 35" xfId="114"/>
    <cellStyle name="Обычный 2 36" xfId="115"/>
    <cellStyle name="Обычный 2 37" xfId="116"/>
    <cellStyle name="Обычный 2 38" xfId="117"/>
    <cellStyle name="Обычный 2 39" xfId="124"/>
    <cellStyle name="Обычный 2 4" xfId="57"/>
    <cellStyle name="Обычный 2 5" xfId="58"/>
    <cellStyle name="Обычный 2 6" xfId="59"/>
    <cellStyle name="Обычный 2 7" xfId="60"/>
    <cellStyle name="Обычный 2 8" xfId="61"/>
    <cellStyle name="Обычный 2 9" xfId="62"/>
    <cellStyle name="Обычный 3" xfId="70"/>
    <cellStyle name="Обычный_tmp" xfId="63"/>
    <cellStyle name="Плохой 2" xfId="64"/>
    <cellStyle name="Плохой 3" xfId="118"/>
    <cellStyle name="Пояснение 2" xfId="65"/>
    <cellStyle name="Пояснение 3" xfId="119"/>
    <cellStyle name="Примечание 2" xfId="66"/>
    <cellStyle name="Примечание 3" xfId="120"/>
    <cellStyle name="Связанная ячейка 2" xfId="67"/>
    <cellStyle name="Связанная ячейка 3" xfId="121"/>
    <cellStyle name="Текст предупреждения 2" xfId="68"/>
    <cellStyle name="Текст предупреждения 3" xfId="122"/>
    <cellStyle name="Хороший 2" xfId="69"/>
    <cellStyle name="Хороший 3" xfId="1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1228724</xdr:colOff>
      <xdr:row>0</xdr:row>
      <xdr:rowOff>76200</xdr:rowOff>
    </xdr:from>
    <xdr:to>
      <xdr:col>3</xdr:col>
      <xdr:colOff>1162050</xdr:colOff>
      <xdr:row>7</xdr:row>
      <xdr:rowOff>171450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619749" y="76200"/>
          <a:ext cx="2914651" cy="1762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2 </a:t>
          </a:r>
        </a:p>
        <a:p>
          <a:pPr algn="ctr" rtl="1">
            <a:defRPr sz="1000"/>
          </a:pPr>
          <a:endParaRPr lang="ru-RU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УТВЕРЖДЕНЫ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 решением Совета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Туапсинский район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от  ___________</a:t>
          </a:r>
          <a:r>
            <a:rPr lang="ru-RU" sz="14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№ _______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9"/>
  <sheetViews>
    <sheetView tabSelected="1" view="pageBreakPreview" topLeftCell="A169" zoomScaleSheetLayoutView="100" workbookViewId="0">
      <selection activeCell="A185" sqref="A185"/>
    </sheetView>
  </sheetViews>
  <sheetFormatPr defaultColWidth="9.109375" defaultRowHeight="18" x14ac:dyDescent="0.35"/>
  <cols>
    <col min="1" max="1" width="65.88671875" style="40" customWidth="1"/>
    <col min="2" max="2" width="24.33203125" style="38" customWidth="1"/>
    <col min="3" max="3" width="20.44140625" style="39" customWidth="1"/>
    <col min="4" max="4" width="18" style="39" customWidth="1"/>
    <col min="5" max="16384" width="9.109375" style="4"/>
  </cols>
  <sheetData>
    <row r="1" spans="1:6" ht="18.75" x14ac:dyDescent="0.3">
      <c r="A1" s="23"/>
      <c r="B1" s="24"/>
      <c r="C1" s="17"/>
      <c r="D1" s="17"/>
      <c r="E1" s="1"/>
      <c r="F1" s="3"/>
    </row>
    <row r="2" spans="1:6" ht="18.75" x14ac:dyDescent="0.3">
      <c r="A2" s="23"/>
      <c r="B2" s="24"/>
      <c r="C2" s="17"/>
      <c r="D2" s="17"/>
      <c r="E2" s="3"/>
      <c r="F2" s="3"/>
    </row>
    <row r="3" spans="1:6" ht="18.75" x14ac:dyDescent="0.3">
      <c r="A3" s="23"/>
      <c r="B3" s="24"/>
      <c r="C3" s="17"/>
      <c r="D3" s="17"/>
      <c r="E3" s="3"/>
      <c r="F3" s="3"/>
    </row>
    <row r="4" spans="1:6" ht="18.75" x14ac:dyDescent="0.3">
      <c r="A4" s="23"/>
      <c r="B4" s="24"/>
      <c r="C4" s="17"/>
      <c r="D4" s="17"/>
      <c r="E4" s="3"/>
      <c r="F4" s="3"/>
    </row>
    <row r="5" spans="1:6" ht="18.75" x14ac:dyDescent="0.3">
      <c r="A5" s="23"/>
      <c r="B5" s="24"/>
      <c r="C5" s="17"/>
      <c r="D5" s="17"/>
      <c r="E5" s="3"/>
      <c r="F5" s="3"/>
    </row>
    <row r="6" spans="1:6" ht="18.75" x14ac:dyDescent="0.3">
      <c r="A6" s="23"/>
      <c r="B6" s="25"/>
      <c r="C6" s="26"/>
      <c r="D6" s="18"/>
      <c r="E6" s="2"/>
      <c r="F6" s="3"/>
    </row>
    <row r="7" spans="1:6" ht="18.75" x14ac:dyDescent="0.3">
      <c r="A7" s="23"/>
      <c r="B7" s="27"/>
      <c r="C7" s="19"/>
      <c r="D7" s="19"/>
      <c r="E7" s="3"/>
      <c r="F7" s="3"/>
    </row>
    <row r="8" spans="1:6" ht="18.75" x14ac:dyDescent="0.3">
      <c r="A8" s="23"/>
      <c r="B8" s="28"/>
      <c r="C8" s="16"/>
      <c r="D8" s="16"/>
      <c r="E8" s="3"/>
      <c r="F8" s="3"/>
    </row>
    <row r="9" spans="1:6" x14ac:dyDescent="0.35">
      <c r="A9" s="53" t="s">
        <v>182</v>
      </c>
      <c r="B9" s="53"/>
      <c r="C9" s="53"/>
      <c r="D9" s="53"/>
      <c r="E9" s="3"/>
      <c r="F9" s="3"/>
    </row>
    <row r="10" spans="1:6" x14ac:dyDescent="0.35">
      <c r="A10" s="53" t="s">
        <v>181</v>
      </c>
      <c r="B10" s="53"/>
      <c r="C10" s="53"/>
      <c r="D10" s="53"/>
      <c r="E10" s="3"/>
      <c r="F10" s="3"/>
    </row>
    <row r="11" spans="1:6" x14ac:dyDescent="0.35">
      <c r="A11" s="51" t="s">
        <v>149</v>
      </c>
      <c r="B11" s="52"/>
      <c r="C11" s="52"/>
      <c r="D11" s="52"/>
      <c r="E11" s="3"/>
      <c r="F11" s="3"/>
    </row>
    <row r="12" spans="1:6" x14ac:dyDescent="0.35">
      <c r="A12" s="51" t="s">
        <v>150</v>
      </c>
      <c r="B12" s="51"/>
      <c r="C12" s="51"/>
      <c r="D12" s="51"/>
      <c r="E12" s="3"/>
      <c r="F12" s="3"/>
    </row>
    <row r="13" spans="1:6" x14ac:dyDescent="0.35">
      <c r="A13" s="51" t="s">
        <v>276</v>
      </c>
      <c r="B13" s="51"/>
      <c r="C13" s="51"/>
      <c r="D13" s="51"/>
      <c r="E13" s="5"/>
      <c r="F13" s="5"/>
    </row>
    <row r="14" spans="1:6" ht="13.5" customHeight="1" x14ac:dyDescent="0.3">
      <c r="A14" s="29"/>
      <c r="B14" s="30"/>
      <c r="C14" s="13"/>
      <c r="D14" s="13"/>
      <c r="E14" s="5"/>
      <c r="F14" s="5"/>
    </row>
    <row r="15" spans="1:6" x14ac:dyDescent="0.35">
      <c r="A15" s="23"/>
      <c r="B15" s="31"/>
      <c r="C15" s="14"/>
      <c r="D15" s="41" t="s">
        <v>147</v>
      </c>
      <c r="E15" s="5"/>
      <c r="F15" s="5"/>
    </row>
    <row r="16" spans="1:6" ht="98.25" customHeight="1" x14ac:dyDescent="0.35">
      <c r="A16" s="32" t="s">
        <v>0</v>
      </c>
      <c r="B16" s="32" t="s">
        <v>1</v>
      </c>
      <c r="C16" s="20" t="s">
        <v>277</v>
      </c>
      <c r="D16" s="20" t="s">
        <v>146</v>
      </c>
      <c r="E16" s="5"/>
      <c r="F16" s="5"/>
    </row>
    <row r="17" spans="1:9" x14ac:dyDescent="0.35">
      <c r="A17" s="33">
        <v>1</v>
      </c>
      <c r="B17" s="34" t="s">
        <v>2</v>
      </c>
      <c r="C17" s="21">
        <v>3</v>
      </c>
      <c r="D17" s="21">
        <v>4</v>
      </c>
      <c r="E17" s="5"/>
      <c r="F17" s="5"/>
    </row>
    <row r="18" spans="1:9" x14ac:dyDescent="0.35">
      <c r="A18" s="44" t="s">
        <v>3</v>
      </c>
      <c r="B18" s="34"/>
      <c r="C18" s="22">
        <f>C19+C148</f>
        <v>2308592.5</v>
      </c>
      <c r="D18" s="22">
        <f>D19+D148</f>
        <v>2347910</v>
      </c>
      <c r="E18" s="5"/>
      <c r="F18" s="5"/>
    </row>
    <row r="19" spans="1:9" x14ac:dyDescent="0.35">
      <c r="A19" s="44" t="s">
        <v>4</v>
      </c>
      <c r="B19" s="35" t="s">
        <v>5</v>
      </c>
      <c r="C19" s="22">
        <f>C20+C31+C41+C55+C60+C74+C83+C92+C105+C143</f>
        <v>982879.29999999993</v>
      </c>
      <c r="D19" s="22">
        <f>D20+D41+D55+D60+D31+D74+D83+D92+D105+D143</f>
        <v>1027680.8</v>
      </c>
      <c r="E19" s="3"/>
      <c r="F19" s="6"/>
    </row>
    <row r="20" spans="1:9" x14ac:dyDescent="0.35">
      <c r="A20" s="45" t="s">
        <v>180</v>
      </c>
      <c r="B20" s="36" t="s">
        <v>6</v>
      </c>
      <c r="C20" s="22">
        <f>C21+C25</f>
        <v>612883</v>
      </c>
      <c r="D20" s="22">
        <f>D21+D25</f>
        <v>640093.9</v>
      </c>
      <c r="E20" s="3"/>
      <c r="F20" s="6"/>
    </row>
    <row r="21" spans="1:9" ht="22.5" customHeight="1" x14ac:dyDescent="0.35">
      <c r="A21" s="45" t="s">
        <v>7</v>
      </c>
      <c r="B21" s="36" t="s">
        <v>8</v>
      </c>
      <c r="C21" s="22">
        <f>C23+C24</f>
        <v>65549</v>
      </c>
      <c r="D21" s="22">
        <f>D23+D24</f>
        <v>68441.899999999994</v>
      </c>
      <c r="E21" s="3"/>
      <c r="F21" s="3"/>
    </row>
    <row r="22" spans="1:9" ht="46.8" x14ac:dyDescent="0.35">
      <c r="A22" s="45" t="s">
        <v>9</v>
      </c>
      <c r="B22" s="36" t="s">
        <v>10</v>
      </c>
      <c r="C22" s="22">
        <v>65549</v>
      </c>
      <c r="D22" s="22">
        <v>68441.899999999994</v>
      </c>
      <c r="E22" s="3"/>
      <c r="F22" s="3"/>
    </row>
    <row r="23" spans="1:9" ht="48" customHeight="1" x14ac:dyDescent="0.35">
      <c r="A23" s="45" t="s">
        <v>215</v>
      </c>
      <c r="B23" s="36" t="s">
        <v>11</v>
      </c>
      <c r="C23" s="22">
        <v>50799</v>
      </c>
      <c r="D23" s="22">
        <v>53672.5</v>
      </c>
    </row>
    <row r="24" spans="1:9" ht="46.8" x14ac:dyDescent="0.35">
      <c r="A24" s="45" t="s">
        <v>165</v>
      </c>
      <c r="B24" s="36" t="s">
        <v>164</v>
      </c>
      <c r="C24" s="22">
        <v>14750</v>
      </c>
      <c r="D24" s="22">
        <v>14769.4</v>
      </c>
    </row>
    <row r="25" spans="1:9" x14ac:dyDescent="0.35">
      <c r="A25" s="45" t="s">
        <v>12</v>
      </c>
      <c r="B25" s="36" t="s">
        <v>13</v>
      </c>
      <c r="C25" s="22">
        <f>C26+C27+C28+C29+C30</f>
        <v>547334</v>
      </c>
      <c r="D25" s="22">
        <f>D26+D27+D28+D29+D30</f>
        <v>571652</v>
      </c>
    </row>
    <row r="26" spans="1:9" ht="81" customHeight="1" x14ac:dyDescent="0.35">
      <c r="A26" s="45" t="s">
        <v>14</v>
      </c>
      <c r="B26" s="36" t="s">
        <v>15</v>
      </c>
      <c r="C26" s="22">
        <v>525543.5</v>
      </c>
      <c r="D26" s="22">
        <v>548401.19999999995</v>
      </c>
    </row>
    <row r="27" spans="1:9" ht="110.25" customHeight="1" x14ac:dyDescent="0.35">
      <c r="A27" s="45" t="s">
        <v>16</v>
      </c>
      <c r="B27" s="36" t="s">
        <v>17</v>
      </c>
      <c r="C27" s="22">
        <v>4390</v>
      </c>
      <c r="D27" s="22">
        <v>4720.5</v>
      </c>
    </row>
    <row r="28" spans="1:9" ht="46.8" x14ac:dyDescent="0.35">
      <c r="A28" s="45" t="s">
        <v>18</v>
      </c>
      <c r="B28" s="36" t="s">
        <v>19</v>
      </c>
      <c r="C28" s="22">
        <v>11200</v>
      </c>
      <c r="D28" s="22">
        <v>11846.4</v>
      </c>
    </row>
    <row r="29" spans="1:9" ht="93.6" x14ac:dyDescent="0.35">
      <c r="A29" s="45" t="s">
        <v>20</v>
      </c>
      <c r="B29" s="36" t="s">
        <v>21</v>
      </c>
      <c r="C29" s="22">
        <v>6200</v>
      </c>
      <c r="D29" s="22">
        <v>6683.3</v>
      </c>
    </row>
    <row r="30" spans="1:9" ht="62.4" x14ac:dyDescent="0.35">
      <c r="A30" s="45" t="s">
        <v>278</v>
      </c>
      <c r="B30" s="36" t="s">
        <v>279</v>
      </c>
      <c r="C30" s="22">
        <v>0.5</v>
      </c>
      <c r="D30" s="22">
        <v>0.6</v>
      </c>
    </row>
    <row r="31" spans="1:9" ht="31.2" x14ac:dyDescent="0.35">
      <c r="A31" s="46" t="s">
        <v>183</v>
      </c>
      <c r="B31" s="36" t="s">
        <v>155</v>
      </c>
      <c r="C31" s="22">
        <f>C32</f>
        <v>265.10000000000002</v>
      </c>
      <c r="D31" s="22">
        <f>D32</f>
        <v>354.5</v>
      </c>
    </row>
    <row r="32" spans="1:9" ht="31.2" x14ac:dyDescent="0.35">
      <c r="A32" s="46" t="s">
        <v>151</v>
      </c>
      <c r="B32" s="36" t="s">
        <v>156</v>
      </c>
      <c r="C32" s="22">
        <f>C33+C35+C37+C39</f>
        <v>265.10000000000002</v>
      </c>
      <c r="D32" s="22">
        <f>D33+D35+D37+D39</f>
        <v>354.5</v>
      </c>
      <c r="I32" s="10"/>
    </row>
    <row r="33" spans="1:4" ht="78" x14ac:dyDescent="0.35">
      <c r="A33" s="46" t="s">
        <v>152</v>
      </c>
      <c r="B33" s="36" t="s">
        <v>157</v>
      </c>
      <c r="C33" s="22">
        <f>C34</f>
        <v>94.6</v>
      </c>
      <c r="D33" s="22">
        <f>D34</f>
        <v>161.30000000000001</v>
      </c>
    </row>
    <row r="34" spans="1:4" ht="116.4" customHeight="1" x14ac:dyDescent="0.35">
      <c r="A34" s="46" t="s">
        <v>280</v>
      </c>
      <c r="B34" s="36" t="s">
        <v>281</v>
      </c>
      <c r="C34" s="22">
        <v>94.6</v>
      </c>
      <c r="D34" s="22">
        <v>161.30000000000001</v>
      </c>
    </row>
    <row r="35" spans="1:4" ht="81.599999999999994" customHeight="1" x14ac:dyDescent="0.35">
      <c r="A35" s="46" t="s">
        <v>153</v>
      </c>
      <c r="B35" s="36" t="s">
        <v>158</v>
      </c>
      <c r="C35" s="22">
        <f>C36</f>
        <v>1.1000000000000001</v>
      </c>
      <c r="D35" s="22">
        <f>D36</f>
        <v>1.2</v>
      </c>
    </row>
    <row r="36" spans="1:4" ht="130.80000000000001" customHeight="1" x14ac:dyDescent="0.35">
      <c r="A36" s="46" t="s">
        <v>282</v>
      </c>
      <c r="B36" s="36" t="s">
        <v>283</v>
      </c>
      <c r="C36" s="22">
        <v>1.1000000000000001</v>
      </c>
      <c r="D36" s="22">
        <v>1.2</v>
      </c>
    </row>
    <row r="37" spans="1:4" s="11" customFormat="1" ht="78" x14ac:dyDescent="0.35">
      <c r="A37" s="46" t="s">
        <v>284</v>
      </c>
      <c r="B37" s="36" t="s">
        <v>159</v>
      </c>
      <c r="C37" s="22">
        <f>C38</f>
        <v>169.4</v>
      </c>
      <c r="D37" s="22">
        <f>D38</f>
        <v>215.6</v>
      </c>
    </row>
    <row r="38" spans="1:4" s="11" customFormat="1" ht="109.2" x14ac:dyDescent="0.35">
      <c r="A38" s="46" t="s">
        <v>285</v>
      </c>
      <c r="B38" s="36" t="s">
        <v>286</v>
      </c>
      <c r="C38" s="22">
        <v>169.4</v>
      </c>
      <c r="D38" s="22">
        <v>215.6</v>
      </c>
    </row>
    <row r="39" spans="1:4" s="11" customFormat="1" ht="78" x14ac:dyDescent="0.35">
      <c r="A39" s="46" t="s">
        <v>154</v>
      </c>
      <c r="B39" s="36" t="s">
        <v>160</v>
      </c>
      <c r="C39" s="22">
        <f>C40</f>
        <v>0</v>
      </c>
      <c r="D39" s="22">
        <f>D40</f>
        <v>-23.6</v>
      </c>
    </row>
    <row r="40" spans="1:4" s="11" customFormat="1" ht="109.2" x14ac:dyDescent="0.35">
      <c r="A40" s="46" t="s">
        <v>287</v>
      </c>
      <c r="B40" s="36" t="s">
        <v>288</v>
      </c>
      <c r="C40" s="22">
        <v>0</v>
      </c>
      <c r="D40" s="22">
        <v>-23.6</v>
      </c>
    </row>
    <row r="41" spans="1:4" s="11" customFormat="1" x14ac:dyDescent="0.35">
      <c r="A41" s="45" t="s">
        <v>184</v>
      </c>
      <c r="B41" s="36" t="s">
        <v>22</v>
      </c>
      <c r="C41" s="22">
        <f>C48+C51+C53+C42</f>
        <v>150793</v>
      </c>
      <c r="D41" s="22">
        <f>D48+D51+D53+D42</f>
        <v>156544.20000000001</v>
      </c>
    </row>
    <row r="42" spans="1:4" s="11" customFormat="1" ht="31.2" x14ac:dyDescent="0.35">
      <c r="A42" s="45" t="s">
        <v>205</v>
      </c>
      <c r="B42" s="36" t="s">
        <v>206</v>
      </c>
      <c r="C42" s="22">
        <f>C43+C45+C47</f>
        <v>62613</v>
      </c>
      <c r="D42" s="22">
        <f>D43+D45+D47</f>
        <v>65464.899999999994</v>
      </c>
    </row>
    <row r="43" spans="1:4" ht="31.2" x14ac:dyDescent="0.35">
      <c r="A43" s="45" t="s">
        <v>202</v>
      </c>
      <c r="B43" s="36" t="s">
        <v>204</v>
      </c>
      <c r="C43" s="22">
        <f>C44</f>
        <v>49613</v>
      </c>
      <c r="D43" s="22">
        <f>D44</f>
        <v>51466.1</v>
      </c>
    </row>
    <row r="44" spans="1:4" ht="31.2" x14ac:dyDescent="0.35">
      <c r="A44" s="45" t="s">
        <v>202</v>
      </c>
      <c r="B44" s="36" t="s">
        <v>203</v>
      </c>
      <c r="C44" s="22">
        <v>49613</v>
      </c>
      <c r="D44" s="22">
        <v>51466.1</v>
      </c>
    </row>
    <row r="45" spans="1:4" ht="47.25" customHeight="1" x14ac:dyDescent="0.35">
      <c r="A45" s="45" t="s">
        <v>199</v>
      </c>
      <c r="B45" s="36" t="s">
        <v>201</v>
      </c>
      <c r="C45" s="22">
        <f>C46</f>
        <v>13000</v>
      </c>
      <c r="D45" s="22">
        <f>D46</f>
        <v>13998.8</v>
      </c>
    </row>
    <row r="46" spans="1:4" ht="62.4" x14ac:dyDescent="0.35">
      <c r="A46" s="45" t="s">
        <v>231</v>
      </c>
      <c r="B46" s="36" t="s">
        <v>200</v>
      </c>
      <c r="C46" s="22">
        <v>13000</v>
      </c>
      <c r="D46" s="22">
        <v>13998.8</v>
      </c>
    </row>
    <row r="47" spans="1:4" ht="31.2" x14ac:dyDescent="0.35">
      <c r="A47" s="45" t="s">
        <v>197</v>
      </c>
      <c r="B47" s="36" t="s">
        <v>198</v>
      </c>
      <c r="C47" s="22">
        <v>0</v>
      </c>
      <c r="D47" s="22">
        <v>0</v>
      </c>
    </row>
    <row r="48" spans="1:4" ht="31.2" x14ac:dyDescent="0.35">
      <c r="A48" s="45" t="s">
        <v>23</v>
      </c>
      <c r="B48" s="36" t="s">
        <v>24</v>
      </c>
      <c r="C48" s="22">
        <f>C49+C50</f>
        <v>77000</v>
      </c>
      <c r="D48" s="22">
        <f>D49+D50</f>
        <v>79610</v>
      </c>
    </row>
    <row r="49" spans="1:4" ht="31.2" x14ac:dyDescent="0.35">
      <c r="A49" s="45" t="s">
        <v>23</v>
      </c>
      <c r="B49" s="36" t="s">
        <v>25</v>
      </c>
      <c r="C49" s="22">
        <v>76986</v>
      </c>
      <c r="D49" s="22">
        <v>79595.5</v>
      </c>
    </row>
    <row r="50" spans="1:4" ht="46.8" x14ac:dyDescent="0.35">
      <c r="A50" s="45" t="s">
        <v>26</v>
      </c>
      <c r="B50" s="36" t="s">
        <v>27</v>
      </c>
      <c r="C50" s="22">
        <v>14</v>
      </c>
      <c r="D50" s="22">
        <v>14.5</v>
      </c>
    </row>
    <row r="51" spans="1:4" x14ac:dyDescent="0.35">
      <c r="A51" s="45" t="s">
        <v>28</v>
      </c>
      <c r="B51" s="36" t="s">
        <v>29</v>
      </c>
      <c r="C51" s="22">
        <f>C52</f>
        <v>180</v>
      </c>
      <c r="D51" s="22">
        <f>D52</f>
        <v>192.5</v>
      </c>
    </row>
    <row r="52" spans="1:4" x14ac:dyDescent="0.35">
      <c r="A52" s="45" t="s">
        <v>28</v>
      </c>
      <c r="B52" s="36" t="s">
        <v>30</v>
      </c>
      <c r="C52" s="22">
        <v>180</v>
      </c>
      <c r="D52" s="22">
        <v>192.5</v>
      </c>
    </row>
    <row r="53" spans="1:4" ht="33" customHeight="1" x14ac:dyDescent="0.35">
      <c r="A53" s="45" t="s">
        <v>31</v>
      </c>
      <c r="B53" s="36" t="s">
        <v>32</v>
      </c>
      <c r="C53" s="22">
        <f>C54</f>
        <v>11000</v>
      </c>
      <c r="D53" s="22">
        <f>D54</f>
        <v>11276.8</v>
      </c>
    </row>
    <row r="54" spans="1:4" ht="46.8" x14ac:dyDescent="0.35">
      <c r="A54" s="45" t="s">
        <v>33</v>
      </c>
      <c r="B54" s="36" t="s">
        <v>34</v>
      </c>
      <c r="C54" s="22">
        <v>11000</v>
      </c>
      <c r="D54" s="22">
        <v>11276.8</v>
      </c>
    </row>
    <row r="55" spans="1:4" x14ac:dyDescent="0.35">
      <c r="A55" s="45" t="s">
        <v>185</v>
      </c>
      <c r="B55" s="36" t="s">
        <v>35</v>
      </c>
      <c r="C55" s="22">
        <f>C56+C58</f>
        <v>14620</v>
      </c>
      <c r="D55" s="22">
        <f>D56+D58</f>
        <v>15604.6</v>
      </c>
    </row>
    <row r="56" spans="1:4" ht="31.2" x14ac:dyDescent="0.35">
      <c r="A56" s="45" t="s">
        <v>36</v>
      </c>
      <c r="B56" s="36" t="s">
        <v>37</v>
      </c>
      <c r="C56" s="22">
        <f>C57</f>
        <v>14600</v>
      </c>
      <c r="D56" s="22">
        <f>D57</f>
        <v>15584.6</v>
      </c>
    </row>
    <row r="57" spans="1:4" ht="46.8" x14ac:dyDescent="0.35">
      <c r="A57" s="45" t="s">
        <v>38</v>
      </c>
      <c r="B57" s="36" t="s">
        <v>39</v>
      </c>
      <c r="C57" s="22">
        <v>14600</v>
      </c>
      <c r="D57" s="22">
        <v>15584.6</v>
      </c>
    </row>
    <row r="58" spans="1:4" ht="31.2" x14ac:dyDescent="0.35">
      <c r="A58" s="45" t="s">
        <v>40</v>
      </c>
      <c r="B58" s="36" t="s">
        <v>41</v>
      </c>
      <c r="C58" s="22">
        <f>C59</f>
        <v>20</v>
      </c>
      <c r="D58" s="22">
        <f>D59</f>
        <v>20</v>
      </c>
    </row>
    <row r="59" spans="1:4" s="11" customFormat="1" ht="31.2" x14ac:dyDescent="0.35">
      <c r="A59" s="45" t="s">
        <v>245</v>
      </c>
      <c r="B59" s="36" t="s">
        <v>273</v>
      </c>
      <c r="C59" s="22">
        <v>20</v>
      </c>
      <c r="D59" s="22">
        <v>20</v>
      </c>
    </row>
    <row r="60" spans="1:4" ht="40.200000000000003" customHeight="1" x14ac:dyDescent="0.35">
      <c r="A60" s="45" t="s">
        <v>186</v>
      </c>
      <c r="B60" s="36" t="s">
        <v>42</v>
      </c>
      <c r="C60" s="22">
        <f>C61+C63++C71</f>
        <v>152727</v>
      </c>
      <c r="D60" s="22">
        <f>D61+D63+D71</f>
        <v>161271.59999999998</v>
      </c>
    </row>
    <row r="61" spans="1:4" ht="36.75" customHeight="1" x14ac:dyDescent="0.35">
      <c r="A61" s="45" t="s">
        <v>43</v>
      </c>
      <c r="B61" s="36" t="s">
        <v>44</v>
      </c>
      <c r="C61" s="22">
        <f>C62</f>
        <v>6</v>
      </c>
      <c r="D61" s="22">
        <f>D62</f>
        <v>6</v>
      </c>
    </row>
    <row r="62" spans="1:4" ht="31.2" x14ac:dyDescent="0.35">
      <c r="A62" s="45" t="s">
        <v>45</v>
      </c>
      <c r="B62" s="36" t="s">
        <v>46</v>
      </c>
      <c r="C62" s="22">
        <v>6</v>
      </c>
      <c r="D62" s="22">
        <v>6</v>
      </c>
    </row>
    <row r="63" spans="1:4" ht="88.2" customHeight="1" x14ac:dyDescent="0.35">
      <c r="A63" s="45" t="s">
        <v>47</v>
      </c>
      <c r="B63" s="36" t="s">
        <v>48</v>
      </c>
      <c r="C63" s="22">
        <f>C64+C67+C69</f>
        <v>152071</v>
      </c>
      <c r="D63" s="22">
        <f>D64+D67+D69</f>
        <v>160592.29999999999</v>
      </c>
    </row>
    <row r="64" spans="1:4" ht="66" customHeight="1" x14ac:dyDescent="0.35">
      <c r="A64" s="45" t="s">
        <v>49</v>
      </c>
      <c r="B64" s="36" t="s">
        <v>50</v>
      </c>
      <c r="C64" s="22">
        <f>C65+C66</f>
        <v>146871</v>
      </c>
      <c r="D64" s="22">
        <f>D65+D66</f>
        <v>155072.5</v>
      </c>
    </row>
    <row r="65" spans="1:4" ht="85.2" customHeight="1" x14ac:dyDescent="0.35">
      <c r="A65" s="45" t="s">
        <v>217</v>
      </c>
      <c r="B65" s="36" t="s">
        <v>216</v>
      </c>
      <c r="C65" s="22">
        <v>86371</v>
      </c>
      <c r="D65" s="22">
        <v>90760</v>
      </c>
    </row>
    <row r="66" spans="1:4" ht="86.4" customHeight="1" x14ac:dyDescent="0.35">
      <c r="A66" s="45" t="s">
        <v>166</v>
      </c>
      <c r="B66" s="36" t="s">
        <v>167</v>
      </c>
      <c r="C66" s="22">
        <v>60500</v>
      </c>
      <c r="D66" s="22">
        <v>64312.5</v>
      </c>
    </row>
    <row r="67" spans="1:4" ht="87.6" customHeight="1" x14ac:dyDescent="0.35">
      <c r="A67" s="45" t="s">
        <v>196</v>
      </c>
      <c r="B67" s="36" t="s">
        <v>195</v>
      </c>
      <c r="C67" s="22">
        <f>C68</f>
        <v>4000</v>
      </c>
      <c r="D67" s="22">
        <f>D68</f>
        <v>4212</v>
      </c>
    </row>
    <row r="68" spans="1:4" ht="85.2" customHeight="1" x14ac:dyDescent="0.35">
      <c r="A68" s="45" t="s">
        <v>228</v>
      </c>
      <c r="B68" s="36" t="s">
        <v>192</v>
      </c>
      <c r="C68" s="22">
        <v>4000</v>
      </c>
      <c r="D68" s="22">
        <v>4212</v>
      </c>
    </row>
    <row r="69" spans="1:4" ht="52.2" customHeight="1" x14ac:dyDescent="0.35">
      <c r="A69" s="45" t="s">
        <v>168</v>
      </c>
      <c r="B69" s="36" t="s">
        <v>170</v>
      </c>
      <c r="C69" s="22">
        <f>C70</f>
        <v>1200</v>
      </c>
      <c r="D69" s="22">
        <f>D70</f>
        <v>1307.8</v>
      </c>
    </row>
    <row r="70" spans="1:4" ht="36" customHeight="1" x14ac:dyDescent="0.35">
      <c r="A70" s="45" t="s">
        <v>169</v>
      </c>
      <c r="B70" s="36" t="s">
        <v>272</v>
      </c>
      <c r="C70" s="22">
        <v>1200</v>
      </c>
      <c r="D70" s="22">
        <v>1307.8</v>
      </c>
    </row>
    <row r="71" spans="1:4" ht="39" customHeight="1" x14ac:dyDescent="0.35">
      <c r="A71" s="45" t="s">
        <v>51</v>
      </c>
      <c r="B71" s="36" t="s">
        <v>52</v>
      </c>
      <c r="C71" s="22">
        <f>C72</f>
        <v>650</v>
      </c>
      <c r="D71" s="22">
        <f>D72</f>
        <v>673.3</v>
      </c>
    </row>
    <row r="72" spans="1:4" ht="51" customHeight="1" x14ac:dyDescent="0.35">
      <c r="A72" s="45" t="s">
        <v>53</v>
      </c>
      <c r="B72" s="36" t="s">
        <v>54</v>
      </c>
      <c r="C72" s="22">
        <f>C73</f>
        <v>650</v>
      </c>
      <c r="D72" s="22">
        <f>D73</f>
        <v>673.3</v>
      </c>
    </row>
    <row r="73" spans="1:4" ht="46.8" x14ac:dyDescent="0.35">
      <c r="A73" s="45" t="s">
        <v>55</v>
      </c>
      <c r="B73" s="36" t="s">
        <v>56</v>
      </c>
      <c r="C73" s="22">
        <v>650</v>
      </c>
      <c r="D73" s="22">
        <v>673.3</v>
      </c>
    </row>
    <row r="74" spans="1:4" s="11" customFormat="1" x14ac:dyDescent="0.35">
      <c r="A74" s="45" t="s">
        <v>187</v>
      </c>
      <c r="B74" s="36" t="s">
        <v>57</v>
      </c>
      <c r="C74" s="22">
        <f>C75</f>
        <v>2600</v>
      </c>
      <c r="D74" s="22">
        <f>D75</f>
        <v>2781.2</v>
      </c>
    </row>
    <row r="75" spans="1:4" x14ac:dyDescent="0.35">
      <c r="A75" s="45" t="s">
        <v>58</v>
      </c>
      <c r="B75" s="36" t="s">
        <v>59</v>
      </c>
      <c r="C75" s="22">
        <v>2600</v>
      </c>
      <c r="D75" s="22">
        <f>D76+D78+D79</f>
        <v>2781.2</v>
      </c>
    </row>
    <row r="76" spans="1:4" ht="31.2" x14ac:dyDescent="0.35">
      <c r="A76" s="45" t="s">
        <v>60</v>
      </c>
      <c r="B76" s="36" t="s">
        <v>61</v>
      </c>
      <c r="C76" s="22">
        <v>530</v>
      </c>
      <c r="D76" s="22">
        <v>538.70000000000005</v>
      </c>
    </row>
    <row r="77" spans="1:4" ht="31.2" x14ac:dyDescent="0.35">
      <c r="A77" s="45" t="s">
        <v>62</v>
      </c>
      <c r="B77" s="36" t="s">
        <v>63</v>
      </c>
      <c r="C77" s="22">
        <v>0</v>
      </c>
      <c r="D77" s="22">
        <v>0</v>
      </c>
    </row>
    <row r="78" spans="1:4" x14ac:dyDescent="0.35">
      <c r="A78" s="45" t="s">
        <v>64</v>
      </c>
      <c r="B78" s="36" t="s">
        <v>65</v>
      </c>
      <c r="C78" s="22">
        <v>780</v>
      </c>
      <c r="D78" s="22">
        <v>783.3</v>
      </c>
    </row>
    <row r="79" spans="1:4" x14ac:dyDescent="0.35">
      <c r="A79" s="45" t="s">
        <v>66</v>
      </c>
      <c r="B79" s="36" t="s">
        <v>67</v>
      </c>
      <c r="C79" s="22">
        <v>1290</v>
      </c>
      <c r="D79" s="22">
        <v>1459.2</v>
      </c>
    </row>
    <row r="80" spans="1:4" x14ac:dyDescent="0.35">
      <c r="A80" s="45" t="s">
        <v>246</v>
      </c>
      <c r="B80" s="36" t="s">
        <v>247</v>
      </c>
      <c r="C80" s="22">
        <v>1270</v>
      </c>
      <c r="D80" s="22">
        <v>1436.6</v>
      </c>
    </row>
    <row r="81" spans="1:4" s="11" customFormat="1" x14ac:dyDescent="0.35">
      <c r="A81" s="45" t="s">
        <v>248</v>
      </c>
      <c r="B81" s="36" t="s">
        <v>249</v>
      </c>
      <c r="C81" s="22">
        <v>20</v>
      </c>
      <c r="D81" s="22">
        <v>22.6</v>
      </c>
    </row>
    <row r="82" spans="1:4" ht="46.8" x14ac:dyDescent="0.35">
      <c r="A82" s="45" t="s">
        <v>251</v>
      </c>
      <c r="B82" s="36" t="s">
        <v>250</v>
      </c>
      <c r="C82" s="22">
        <v>0</v>
      </c>
      <c r="D82" s="22">
        <v>0</v>
      </c>
    </row>
    <row r="83" spans="1:4" ht="31.2" x14ac:dyDescent="0.35">
      <c r="A83" s="45" t="s">
        <v>289</v>
      </c>
      <c r="B83" s="36" t="s">
        <v>68</v>
      </c>
      <c r="C83" s="22">
        <f>C84+C87</f>
        <v>2968.2</v>
      </c>
      <c r="D83" s="22">
        <f>D84+D87</f>
        <v>3206.8999999999996</v>
      </c>
    </row>
    <row r="84" spans="1:4" x14ac:dyDescent="0.35">
      <c r="A84" s="45" t="s">
        <v>69</v>
      </c>
      <c r="B84" s="36" t="s">
        <v>70</v>
      </c>
      <c r="C84" s="22">
        <f>C85</f>
        <v>2070</v>
      </c>
      <c r="D84" s="22">
        <f>D85</f>
        <v>2228.6999999999998</v>
      </c>
    </row>
    <row r="85" spans="1:4" x14ac:dyDescent="0.35">
      <c r="A85" s="45" t="s">
        <v>71</v>
      </c>
      <c r="B85" s="36" t="s">
        <v>72</v>
      </c>
      <c r="C85" s="22">
        <f>C86</f>
        <v>2070</v>
      </c>
      <c r="D85" s="22">
        <f>D86</f>
        <v>2228.6999999999998</v>
      </c>
    </row>
    <row r="86" spans="1:4" ht="31.2" x14ac:dyDescent="0.35">
      <c r="A86" s="45" t="s">
        <v>73</v>
      </c>
      <c r="B86" s="36" t="s">
        <v>74</v>
      </c>
      <c r="C86" s="22">
        <v>2070</v>
      </c>
      <c r="D86" s="22">
        <v>2228.6999999999998</v>
      </c>
    </row>
    <row r="87" spans="1:4" x14ac:dyDescent="0.35">
      <c r="A87" s="45" t="s">
        <v>75</v>
      </c>
      <c r="B87" s="36" t="s">
        <v>76</v>
      </c>
      <c r="C87" s="22">
        <f>C88+C91</f>
        <v>898.2</v>
      </c>
      <c r="D87" s="22">
        <f>D88+D91</f>
        <v>978.2</v>
      </c>
    </row>
    <row r="88" spans="1:4" ht="31.2" x14ac:dyDescent="0.35">
      <c r="A88" s="45" t="s">
        <v>253</v>
      </c>
      <c r="B88" s="36" t="s">
        <v>254</v>
      </c>
      <c r="C88" s="22">
        <f>C89</f>
        <v>0</v>
      </c>
      <c r="D88" s="22">
        <f>D89</f>
        <v>0</v>
      </c>
    </row>
    <row r="89" spans="1:4" ht="46.8" x14ac:dyDescent="0.35">
      <c r="A89" s="45" t="s">
        <v>252</v>
      </c>
      <c r="B89" s="36" t="s">
        <v>255</v>
      </c>
      <c r="C89" s="22">
        <v>0</v>
      </c>
      <c r="D89" s="22">
        <v>0</v>
      </c>
    </row>
    <row r="90" spans="1:4" x14ac:dyDescent="0.35">
      <c r="A90" s="45" t="s">
        <v>77</v>
      </c>
      <c r="B90" s="36" t="s">
        <v>78</v>
      </c>
      <c r="C90" s="22">
        <f>C91</f>
        <v>898.2</v>
      </c>
      <c r="D90" s="22">
        <f>D91</f>
        <v>978.2</v>
      </c>
    </row>
    <row r="91" spans="1:4" ht="18" customHeight="1" x14ac:dyDescent="0.35">
      <c r="A91" s="45" t="s">
        <v>79</v>
      </c>
      <c r="B91" s="36" t="s">
        <v>80</v>
      </c>
      <c r="C91" s="22">
        <v>898.2</v>
      </c>
      <c r="D91" s="22">
        <v>978.2</v>
      </c>
    </row>
    <row r="92" spans="1:4" x14ac:dyDescent="0.35">
      <c r="A92" s="45" t="s">
        <v>188</v>
      </c>
      <c r="B92" s="36" t="s">
        <v>81</v>
      </c>
      <c r="C92" s="22">
        <f>C93+C98+C102</f>
        <v>30523</v>
      </c>
      <c r="D92" s="22">
        <f>D93+D98+D102</f>
        <v>31811.599999999999</v>
      </c>
    </row>
    <row r="93" spans="1:4" ht="82.2" customHeight="1" x14ac:dyDescent="0.35">
      <c r="A93" s="45" t="s">
        <v>229</v>
      </c>
      <c r="B93" s="36" t="s">
        <v>82</v>
      </c>
      <c r="C93" s="22">
        <f>C95+C96+C97</f>
        <v>10699.999999999998</v>
      </c>
      <c r="D93" s="22">
        <f>D95+D96+D97</f>
        <v>10803.3</v>
      </c>
    </row>
    <row r="94" spans="1:4" ht="98.4" customHeight="1" x14ac:dyDescent="0.35">
      <c r="A94" s="45" t="s">
        <v>209</v>
      </c>
      <c r="B94" s="36" t="s">
        <v>210</v>
      </c>
      <c r="C94" s="22">
        <v>0</v>
      </c>
      <c r="D94" s="22">
        <v>0</v>
      </c>
    </row>
    <row r="95" spans="1:4" ht="84.6" customHeight="1" x14ac:dyDescent="0.35">
      <c r="A95" s="45" t="s">
        <v>211</v>
      </c>
      <c r="B95" s="36" t="s">
        <v>212</v>
      </c>
      <c r="C95" s="22">
        <v>24.8</v>
      </c>
      <c r="D95" s="22">
        <v>27.9</v>
      </c>
    </row>
    <row r="96" spans="1:4" ht="101.4" customHeight="1" x14ac:dyDescent="0.35">
      <c r="A96" s="45" t="s">
        <v>290</v>
      </c>
      <c r="B96" s="36" t="s">
        <v>291</v>
      </c>
      <c r="C96" s="22">
        <v>10670.8</v>
      </c>
      <c r="D96" s="22">
        <v>10771</v>
      </c>
    </row>
    <row r="97" spans="1:5" ht="93.6" x14ac:dyDescent="0.35">
      <c r="A97" s="45" t="s">
        <v>292</v>
      </c>
      <c r="B97" s="36" t="s">
        <v>293</v>
      </c>
      <c r="C97" s="22">
        <v>4.4000000000000004</v>
      </c>
      <c r="D97" s="22">
        <v>4.4000000000000004</v>
      </c>
    </row>
    <row r="98" spans="1:5" ht="31.2" x14ac:dyDescent="0.35">
      <c r="A98" s="45" t="s">
        <v>163</v>
      </c>
      <c r="B98" s="36" t="s">
        <v>83</v>
      </c>
      <c r="C98" s="22">
        <f>C99</f>
        <v>16523</v>
      </c>
      <c r="D98" s="22">
        <f>D99</f>
        <v>17629.7</v>
      </c>
    </row>
    <row r="99" spans="1:5" ht="31.2" x14ac:dyDescent="0.35">
      <c r="A99" s="45" t="s">
        <v>84</v>
      </c>
      <c r="B99" s="36" t="s">
        <v>85</v>
      </c>
      <c r="C99" s="22">
        <f>C100+C101</f>
        <v>16523</v>
      </c>
      <c r="D99" s="22">
        <f>D100+D101</f>
        <v>17629.7</v>
      </c>
      <c r="E99" s="9"/>
    </row>
    <row r="100" spans="1:5" ht="62.4" x14ac:dyDescent="0.35">
      <c r="A100" s="45" t="s">
        <v>219</v>
      </c>
      <c r="B100" s="36" t="s">
        <v>218</v>
      </c>
      <c r="C100" s="22">
        <v>6000</v>
      </c>
      <c r="D100" s="22">
        <v>6045.7</v>
      </c>
    </row>
    <row r="101" spans="1:5" ht="46.8" x14ac:dyDescent="0.35">
      <c r="A101" s="45" t="s">
        <v>171</v>
      </c>
      <c r="B101" s="36" t="s">
        <v>172</v>
      </c>
      <c r="C101" s="22">
        <v>10523</v>
      </c>
      <c r="D101" s="22">
        <v>11584</v>
      </c>
    </row>
    <row r="102" spans="1:5" ht="78" x14ac:dyDescent="0.35">
      <c r="A102" s="45" t="s">
        <v>294</v>
      </c>
      <c r="B102" s="36" t="s">
        <v>295</v>
      </c>
      <c r="C102" s="22">
        <f>C103</f>
        <v>3300</v>
      </c>
      <c r="D102" s="22">
        <f>D103</f>
        <v>3378.6</v>
      </c>
    </row>
    <row r="103" spans="1:5" ht="69.599999999999994" customHeight="1" x14ac:dyDescent="0.35">
      <c r="A103" s="45" t="s">
        <v>296</v>
      </c>
      <c r="B103" s="36" t="s">
        <v>297</v>
      </c>
      <c r="C103" s="22">
        <f>C104</f>
        <v>3300</v>
      </c>
      <c r="D103" s="22">
        <f>D104</f>
        <v>3378.6</v>
      </c>
    </row>
    <row r="104" spans="1:5" s="11" customFormat="1" ht="100.2" customHeight="1" x14ac:dyDescent="0.35">
      <c r="A104" s="45" t="s">
        <v>298</v>
      </c>
      <c r="B104" s="36" t="s">
        <v>299</v>
      </c>
      <c r="C104" s="22">
        <v>3300</v>
      </c>
      <c r="D104" s="22">
        <v>3378.6</v>
      </c>
    </row>
    <row r="105" spans="1:5" ht="22.2" customHeight="1" x14ac:dyDescent="0.35">
      <c r="A105" s="45" t="s">
        <v>189</v>
      </c>
      <c r="B105" s="36" t="s">
        <v>86</v>
      </c>
      <c r="C105" s="22">
        <f>C106+C109+C110+C115+C120+C127+C128+C132+C137+C141+C136+C138+C113+C134+C117+C139</f>
        <v>15500</v>
      </c>
      <c r="D105" s="22">
        <f>D106+D109+D110+D115+D120+D127+D128+D132+D137+D141+D136+D138+D113+D134+D117+D139</f>
        <v>16075.000000000002</v>
      </c>
    </row>
    <row r="106" spans="1:5" ht="36.6" customHeight="1" x14ac:dyDescent="0.35">
      <c r="A106" s="45" t="s">
        <v>87</v>
      </c>
      <c r="B106" s="36" t="s">
        <v>88</v>
      </c>
      <c r="C106" s="22">
        <f>C107+C108</f>
        <v>384.4</v>
      </c>
      <c r="D106" s="22">
        <f>D107+D108</f>
        <v>394.5</v>
      </c>
    </row>
    <row r="107" spans="1:5" ht="79.8" customHeight="1" x14ac:dyDescent="0.35">
      <c r="A107" s="46" t="s">
        <v>230</v>
      </c>
      <c r="B107" s="36" t="s">
        <v>89</v>
      </c>
      <c r="C107" s="22">
        <v>281.5</v>
      </c>
      <c r="D107" s="22">
        <v>291</v>
      </c>
    </row>
    <row r="108" spans="1:5" ht="67.8" customHeight="1" x14ac:dyDescent="0.35">
      <c r="A108" s="45" t="s">
        <v>90</v>
      </c>
      <c r="B108" s="36" t="s">
        <v>91</v>
      </c>
      <c r="C108" s="22">
        <v>102.9</v>
      </c>
      <c r="D108" s="22">
        <v>103.5</v>
      </c>
    </row>
    <row r="109" spans="1:5" ht="62.4" x14ac:dyDescent="0.35">
      <c r="A109" s="45" t="s">
        <v>92</v>
      </c>
      <c r="B109" s="36" t="s">
        <v>93</v>
      </c>
      <c r="C109" s="22">
        <v>122.5</v>
      </c>
      <c r="D109" s="22">
        <v>122.5</v>
      </c>
    </row>
    <row r="110" spans="1:5" ht="66" customHeight="1" x14ac:dyDescent="0.35">
      <c r="A110" s="45" t="s">
        <v>94</v>
      </c>
      <c r="B110" s="36" t="s">
        <v>95</v>
      </c>
      <c r="C110" s="22">
        <v>2334.6999999999998</v>
      </c>
      <c r="D110" s="22">
        <v>2335</v>
      </c>
    </row>
    <row r="111" spans="1:5" ht="31.95" customHeight="1" x14ac:dyDescent="0.35">
      <c r="A111" s="45" t="s">
        <v>213</v>
      </c>
      <c r="B111" s="36" t="s">
        <v>96</v>
      </c>
      <c r="C111" s="22">
        <v>2271.6999999999998</v>
      </c>
      <c r="D111" s="22">
        <v>2272</v>
      </c>
    </row>
    <row r="112" spans="1:5" ht="51" customHeight="1" x14ac:dyDescent="0.35">
      <c r="A112" s="45" t="s">
        <v>193</v>
      </c>
      <c r="B112" s="36" t="s">
        <v>194</v>
      </c>
      <c r="C112" s="22">
        <v>63</v>
      </c>
      <c r="D112" s="22">
        <v>63</v>
      </c>
    </row>
    <row r="113" spans="1:5" ht="31.2" x14ac:dyDescent="0.35">
      <c r="A113" s="45" t="s">
        <v>222</v>
      </c>
      <c r="B113" s="36" t="s">
        <v>221</v>
      </c>
      <c r="C113" s="22">
        <f>C114</f>
        <v>5</v>
      </c>
      <c r="D113" s="22">
        <f>D114</f>
        <v>5</v>
      </c>
    </row>
    <row r="114" spans="1:5" ht="31.2" x14ac:dyDescent="0.35">
      <c r="A114" s="45" t="s">
        <v>223</v>
      </c>
      <c r="B114" s="36" t="s">
        <v>220</v>
      </c>
      <c r="C114" s="22">
        <v>5</v>
      </c>
      <c r="D114" s="22">
        <v>5</v>
      </c>
    </row>
    <row r="115" spans="1:5" ht="34.950000000000003" customHeight="1" x14ac:dyDescent="0.35">
      <c r="A115" s="45" t="s">
        <v>97</v>
      </c>
      <c r="B115" s="36" t="s">
        <v>98</v>
      </c>
      <c r="C115" s="22">
        <f>C116</f>
        <v>1950.7</v>
      </c>
      <c r="D115" s="22">
        <f>D116</f>
        <v>1951.4</v>
      </c>
    </row>
    <row r="116" spans="1:5" ht="48.6" customHeight="1" x14ac:dyDescent="0.35">
      <c r="A116" s="45" t="s">
        <v>99</v>
      </c>
      <c r="B116" s="36" t="s">
        <v>100</v>
      </c>
      <c r="C116" s="22">
        <v>1950.7</v>
      </c>
      <c r="D116" s="22">
        <v>1951.4</v>
      </c>
      <c r="E116" s="3"/>
    </row>
    <row r="117" spans="1:5" ht="31.2" x14ac:dyDescent="0.35">
      <c r="A117" s="45" t="s">
        <v>256</v>
      </c>
      <c r="B117" s="36" t="s">
        <v>257</v>
      </c>
      <c r="C117" s="22">
        <v>0</v>
      </c>
      <c r="D117" s="22">
        <f>D118</f>
        <v>0</v>
      </c>
      <c r="E117" s="3"/>
    </row>
    <row r="118" spans="1:5" ht="46.8" x14ac:dyDescent="0.35">
      <c r="A118" s="45" t="s">
        <v>274</v>
      </c>
      <c r="B118" s="36" t="s">
        <v>259</v>
      </c>
      <c r="C118" s="22">
        <v>0</v>
      </c>
      <c r="D118" s="22">
        <f>D119</f>
        <v>0</v>
      </c>
      <c r="E118" s="3"/>
    </row>
    <row r="119" spans="1:5" ht="62.4" x14ac:dyDescent="0.35">
      <c r="A119" s="45" t="s">
        <v>258</v>
      </c>
      <c r="B119" s="36" t="s">
        <v>260</v>
      </c>
      <c r="C119" s="22">
        <v>0</v>
      </c>
      <c r="D119" s="22">
        <v>0</v>
      </c>
      <c r="E119" s="3"/>
    </row>
    <row r="120" spans="1:5" ht="109.2" x14ac:dyDescent="0.35">
      <c r="A120" s="45" t="s">
        <v>101</v>
      </c>
      <c r="B120" s="36" t="s">
        <v>102</v>
      </c>
      <c r="C120" s="22">
        <f>C122+C123+C124+C121+C125</f>
        <v>3666</v>
      </c>
      <c r="D120" s="22">
        <f>D122+D123+D124+D121+D125</f>
        <v>3709.3</v>
      </c>
      <c r="E120" s="3"/>
    </row>
    <row r="121" spans="1:5" ht="31.2" x14ac:dyDescent="0.35">
      <c r="A121" s="45" t="s">
        <v>261</v>
      </c>
      <c r="B121" s="36" t="s">
        <v>262</v>
      </c>
      <c r="C121" s="22">
        <v>300</v>
      </c>
      <c r="D121" s="22">
        <v>300</v>
      </c>
      <c r="E121" s="7"/>
    </row>
    <row r="122" spans="1:5" ht="46.8" x14ac:dyDescent="0.35">
      <c r="A122" s="45" t="s">
        <v>103</v>
      </c>
      <c r="B122" s="36" t="s">
        <v>104</v>
      </c>
      <c r="C122" s="22">
        <v>712</v>
      </c>
      <c r="D122" s="22">
        <v>715.3</v>
      </c>
      <c r="E122" s="3"/>
    </row>
    <row r="123" spans="1:5" ht="31.2" x14ac:dyDescent="0.35">
      <c r="A123" s="45" t="s">
        <v>105</v>
      </c>
      <c r="B123" s="36" t="s">
        <v>106</v>
      </c>
      <c r="C123" s="22">
        <v>83</v>
      </c>
      <c r="D123" s="22">
        <v>103</v>
      </c>
      <c r="E123" s="3"/>
    </row>
    <row r="124" spans="1:5" ht="31.2" x14ac:dyDescent="0.35">
      <c r="A124" s="45" t="s">
        <v>107</v>
      </c>
      <c r="B124" s="36" t="s">
        <v>108</v>
      </c>
      <c r="C124" s="22">
        <v>1501</v>
      </c>
      <c r="D124" s="22">
        <v>1521</v>
      </c>
      <c r="E124" s="3"/>
    </row>
    <row r="125" spans="1:5" ht="31.2" x14ac:dyDescent="0.35">
      <c r="A125" s="45" t="s">
        <v>263</v>
      </c>
      <c r="B125" s="36" t="s">
        <v>264</v>
      </c>
      <c r="C125" s="22">
        <f>C126</f>
        <v>1070</v>
      </c>
      <c r="D125" s="22">
        <f>D126</f>
        <v>1070</v>
      </c>
      <c r="E125" s="3"/>
    </row>
    <row r="126" spans="1:5" ht="46.8" x14ac:dyDescent="0.35">
      <c r="A126" s="45" t="s">
        <v>265</v>
      </c>
      <c r="B126" s="36" t="s">
        <v>266</v>
      </c>
      <c r="C126" s="22">
        <v>1070</v>
      </c>
      <c r="D126" s="22">
        <v>1070</v>
      </c>
      <c r="E126" s="3"/>
    </row>
    <row r="127" spans="1:5" ht="65.25" customHeight="1" x14ac:dyDescent="0.35">
      <c r="A127" s="45" t="s">
        <v>109</v>
      </c>
      <c r="B127" s="36" t="s">
        <v>110</v>
      </c>
      <c r="C127" s="22">
        <v>2457.6</v>
      </c>
      <c r="D127" s="22">
        <v>2498.6</v>
      </c>
      <c r="E127" s="3"/>
    </row>
    <row r="128" spans="1:5" ht="30" customHeight="1" x14ac:dyDescent="0.35">
      <c r="A128" s="45" t="s">
        <v>111</v>
      </c>
      <c r="B128" s="36" t="s">
        <v>112</v>
      </c>
      <c r="C128" s="22">
        <f>C131+C129</f>
        <v>218</v>
      </c>
      <c r="D128" s="22">
        <f>D131+D129</f>
        <v>677.3</v>
      </c>
      <c r="E128" s="3"/>
    </row>
    <row r="129" spans="1:5" ht="46.5" customHeight="1" x14ac:dyDescent="0.35">
      <c r="A129" s="45" t="s">
        <v>178</v>
      </c>
      <c r="B129" s="36" t="s">
        <v>179</v>
      </c>
      <c r="C129" s="22">
        <f>C130</f>
        <v>0</v>
      </c>
      <c r="D129" s="22">
        <v>0</v>
      </c>
      <c r="E129" s="3"/>
    </row>
    <row r="130" spans="1:5" ht="32.25" customHeight="1" x14ac:dyDescent="0.35">
      <c r="A130" s="45" t="s">
        <v>173</v>
      </c>
      <c r="B130" s="36" t="s">
        <v>174</v>
      </c>
      <c r="C130" s="22">
        <v>0</v>
      </c>
      <c r="D130" s="22">
        <v>0</v>
      </c>
      <c r="E130" s="3"/>
    </row>
    <row r="131" spans="1:5" ht="31.2" x14ac:dyDescent="0.35">
      <c r="A131" s="45" t="s">
        <v>113</v>
      </c>
      <c r="B131" s="36" t="s">
        <v>114</v>
      </c>
      <c r="C131" s="22">
        <v>218</v>
      </c>
      <c r="D131" s="22">
        <v>677.3</v>
      </c>
      <c r="E131" s="3"/>
    </row>
    <row r="132" spans="1:5" s="11" customFormat="1" ht="35.25" customHeight="1" x14ac:dyDescent="0.35">
      <c r="A132" s="45" t="s">
        <v>175</v>
      </c>
      <c r="B132" s="36" t="s">
        <v>177</v>
      </c>
      <c r="C132" s="22">
        <f>C133</f>
        <v>372.3</v>
      </c>
      <c r="D132" s="22">
        <f>D133</f>
        <v>372.4</v>
      </c>
      <c r="E132" s="12"/>
    </row>
    <row r="133" spans="1:5" s="11" customFormat="1" ht="52.2" customHeight="1" x14ac:dyDescent="0.35">
      <c r="A133" s="45" t="s">
        <v>176</v>
      </c>
      <c r="B133" s="36" t="s">
        <v>214</v>
      </c>
      <c r="C133" s="22">
        <v>372.3</v>
      </c>
      <c r="D133" s="22">
        <v>372.4</v>
      </c>
      <c r="E133" s="12"/>
    </row>
    <row r="134" spans="1:5" s="11" customFormat="1" ht="31.2" x14ac:dyDescent="0.35">
      <c r="A134" s="45" t="s">
        <v>226</v>
      </c>
      <c r="B134" s="36" t="s">
        <v>225</v>
      </c>
      <c r="C134" s="22">
        <f>C135</f>
        <v>161</v>
      </c>
      <c r="D134" s="22">
        <f>D135</f>
        <v>161</v>
      </c>
      <c r="E134" s="12"/>
    </row>
    <row r="135" spans="1:5" ht="46.8" x14ac:dyDescent="0.35">
      <c r="A135" s="45" t="s">
        <v>227</v>
      </c>
      <c r="B135" s="36" t="s">
        <v>224</v>
      </c>
      <c r="C135" s="22">
        <v>161</v>
      </c>
      <c r="D135" s="22">
        <v>161</v>
      </c>
      <c r="E135" s="3"/>
    </row>
    <row r="136" spans="1:5" ht="45.75" customHeight="1" x14ac:dyDescent="0.35">
      <c r="A136" s="46" t="s">
        <v>162</v>
      </c>
      <c r="B136" s="36" t="s">
        <v>161</v>
      </c>
      <c r="C136" s="22">
        <v>73</v>
      </c>
      <c r="D136" s="22">
        <v>73</v>
      </c>
      <c r="E136" s="3"/>
    </row>
    <row r="137" spans="1:5" ht="62.4" x14ac:dyDescent="0.35">
      <c r="A137" s="45" t="s">
        <v>115</v>
      </c>
      <c r="B137" s="36" t="s">
        <v>116</v>
      </c>
      <c r="C137" s="22">
        <v>685.6</v>
      </c>
      <c r="D137" s="22">
        <v>686.7</v>
      </c>
      <c r="E137" s="3"/>
    </row>
    <row r="138" spans="1:5" ht="31.2" x14ac:dyDescent="0.35">
      <c r="A138" s="45" t="s">
        <v>207</v>
      </c>
      <c r="B138" s="36" t="s">
        <v>208</v>
      </c>
      <c r="C138" s="22">
        <v>0</v>
      </c>
      <c r="D138" s="22">
        <v>0</v>
      </c>
      <c r="E138" s="3"/>
    </row>
    <row r="139" spans="1:5" ht="46.8" x14ac:dyDescent="0.35">
      <c r="A139" s="45" t="s">
        <v>117</v>
      </c>
      <c r="B139" s="36" t="s">
        <v>118</v>
      </c>
      <c r="C139" s="22">
        <f>C140</f>
        <v>5.6</v>
      </c>
      <c r="D139" s="22">
        <f>D140</f>
        <v>5.6</v>
      </c>
      <c r="E139" s="3"/>
    </row>
    <row r="140" spans="1:5" ht="62.4" x14ac:dyDescent="0.35">
      <c r="A140" s="45" t="s">
        <v>267</v>
      </c>
      <c r="B140" s="36" t="s">
        <v>119</v>
      </c>
      <c r="C140" s="22">
        <v>5.6</v>
      </c>
      <c r="D140" s="22">
        <v>5.6</v>
      </c>
    </row>
    <row r="141" spans="1:5" ht="16.5" customHeight="1" x14ac:dyDescent="0.35">
      <c r="A141" s="45" t="s">
        <v>120</v>
      </c>
      <c r="B141" s="36" t="s">
        <v>121</v>
      </c>
      <c r="C141" s="22">
        <f>C142</f>
        <v>3063.6</v>
      </c>
      <c r="D141" s="22">
        <f>D142</f>
        <v>3082.7</v>
      </c>
    </row>
    <row r="142" spans="1:5" ht="46.8" x14ac:dyDescent="0.35">
      <c r="A142" s="45" t="s">
        <v>122</v>
      </c>
      <c r="B142" s="36" t="s">
        <v>123</v>
      </c>
      <c r="C142" s="22">
        <v>3063.6</v>
      </c>
      <c r="D142" s="22">
        <v>3082.7</v>
      </c>
    </row>
    <row r="143" spans="1:5" x14ac:dyDescent="0.35">
      <c r="A143" s="45" t="s">
        <v>129</v>
      </c>
      <c r="B143" s="36" t="s">
        <v>124</v>
      </c>
      <c r="C143" s="22">
        <f>C144+C146</f>
        <v>0</v>
      </c>
      <c r="D143" s="22">
        <f>D144+D146</f>
        <v>-62.7</v>
      </c>
    </row>
    <row r="144" spans="1:5" ht="18.75" customHeight="1" x14ac:dyDescent="0.35">
      <c r="A144" s="45" t="s">
        <v>125</v>
      </c>
      <c r="B144" s="36" t="s">
        <v>126</v>
      </c>
      <c r="C144" s="22">
        <f>C145</f>
        <v>0</v>
      </c>
      <c r="D144" s="22">
        <f>D145</f>
        <v>-62.7</v>
      </c>
    </row>
    <row r="145" spans="1:4" ht="20.25" customHeight="1" x14ac:dyDescent="0.35">
      <c r="A145" s="45" t="s">
        <v>127</v>
      </c>
      <c r="B145" s="36" t="s">
        <v>128</v>
      </c>
      <c r="C145" s="22">
        <v>0</v>
      </c>
      <c r="D145" s="22">
        <v>-62.7</v>
      </c>
    </row>
    <row r="146" spans="1:4" x14ac:dyDescent="0.35">
      <c r="A146" s="45" t="s">
        <v>129</v>
      </c>
      <c r="B146" s="36" t="s">
        <v>130</v>
      </c>
      <c r="C146" s="22">
        <f>C147</f>
        <v>0</v>
      </c>
      <c r="D146" s="22">
        <f>D147</f>
        <v>0</v>
      </c>
    </row>
    <row r="147" spans="1:4" x14ac:dyDescent="0.35">
      <c r="A147" s="45" t="s">
        <v>131</v>
      </c>
      <c r="B147" s="36" t="s">
        <v>132</v>
      </c>
      <c r="C147" s="22">
        <v>0</v>
      </c>
      <c r="D147" s="22">
        <v>0</v>
      </c>
    </row>
    <row r="148" spans="1:4" x14ac:dyDescent="0.35">
      <c r="A148" s="47" t="s">
        <v>190</v>
      </c>
      <c r="B148" s="42" t="s">
        <v>133</v>
      </c>
      <c r="C148" s="43">
        <f>C149+C176+C182</f>
        <v>1325713.2</v>
      </c>
      <c r="D148" s="43">
        <f>D149+D176+D182</f>
        <v>1320229.2</v>
      </c>
    </row>
    <row r="149" spans="1:4" ht="31.2" x14ac:dyDescent="0.35">
      <c r="A149" s="47" t="s">
        <v>191</v>
      </c>
      <c r="B149" s="42" t="s">
        <v>134</v>
      </c>
      <c r="C149" s="43">
        <f>C155+C162+C173+C150</f>
        <v>1325969.2</v>
      </c>
      <c r="D149" s="43">
        <f>D155+D162+D173+D150</f>
        <v>1320485.2</v>
      </c>
    </row>
    <row r="150" spans="1:4" x14ac:dyDescent="0.35">
      <c r="A150" s="47" t="s">
        <v>232</v>
      </c>
      <c r="B150" s="42" t="s">
        <v>300</v>
      </c>
      <c r="C150" s="43">
        <f>C151+C153</f>
        <v>154617.20000000001</v>
      </c>
      <c r="D150" s="43">
        <f>D151+D153</f>
        <v>154617.20000000001</v>
      </c>
    </row>
    <row r="151" spans="1:4" x14ac:dyDescent="0.35">
      <c r="A151" s="47" t="s">
        <v>233</v>
      </c>
      <c r="B151" s="42" t="s">
        <v>301</v>
      </c>
      <c r="C151" s="43">
        <f>SUM(C152)</f>
        <v>84311.1</v>
      </c>
      <c r="D151" s="43">
        <f>SUM(D152)</f>
        <v>84311.1</v>
      </c>
    </row>
    <row r="152" spans="1:4" ht="31.2" x14ac:dyDescent="0.35">
      <c r="A152" s="47" t="s">
        <v>234</v>
      </c>
      <c r="B152" s="42" t="s">
        <v>302</v>
      </c>
      <c r="C152" s="43">
        <v>84311.1</v>
      </c>
      <c r="D152" s="43">
        <v>84311.1</v>
      </c>
    </row>
    <row r="153" spans="1:4" ht="31.2" x14ac:dyDescent="0.35">
      <c r="A153" s="47" t="s">
        <v>269</v>
      </c>
      <c r="B153" s="42" t="s">
        <v>303</v>
      </c>
      <c r="C153" s="43">
        <f>C154</f>
        <v>70306.100000000006</v>
      </c>
      <c r="D153" s="43">
        <f>D154</f>
        <v>70306.100000000006</v>
      </c>
    </row>
    <row r="154" spans="1:4" ht="32.4" customHeight="1" x14ac:dyDescent="0.35">
      <c r="A154" s="47" t="s">
        <v>268</v>
      </c>
      <c r="B154" s="42" t="s">
        <v>304</v>
      </c>
      <c r="C154" s="43">
        <v>70306.100000000006</v>
      </c>
      <c r="D154" s="43">
        <v>70306.100000000006</v>
      </c>
    </row>
    <row r="155" spans="1:4" ht="35.4" customHeight="1" x14ac:dyDescent="0.35">
      <c r="A155" s="47" t="s">
        <v>235</v>
      </c>
      <c r="B155" s="42" t="s">
        <v>305</v>
      </c>
      <c r="C155" s="43">
        <f>C156+C158+C160</f>
        <v>81699.600000000006</v>
      </c>
      <c r="D155" s="43">
        <f>D156+D158+D160</f>
        <v>81699.5</v>
      </c>
    </row>
    <row r="156" spans="1:4" ht="46.8" x14ac:dyDescent="0.35">
      <c r="A156" s="47" t="s">
        <v>306</v>
      </c>
      <c r="B156" s="42" t="s">
        <v>307</v>
      </c>
      <c r="C156" s="43">
        <f>C157</f>
        <v>6404.8</v>
      </c>
      <c r="D156" s="43">
        <f>D157</f>
        <v>6404.8</v>
      </c>
    </row>
    <row r="157" spans="1:4" ht="46.8" x14ac:dyDescent="0.35">
      <c r="A157" s="47" t="s">
        <v>308</v>
      </c>
      <c r="B157" s="42" t="s">
        <v>307</v>
      </c>
      <c r="C157" s="43">
        <v>6404.8</v>
      </c>
      <c r="D157" s="43">
        <v>6404.8</v>
      </c>
    </row>
    <row r="158" spans="1:4" ht="36.75" customHeight="1" x14ac:dyDescent="0.35">
      <c r="A158" s="47" t="s">
        <v>270</v>
      </c>
      <c r="B158" s="42" t="s">
        <v>309</v>
      </c>
      <c r="C158" s="43">
        <f>C159</f>
        <v>2643.3</v>
      </c>
      <c r="D158" s="43">
        <f>D159</f>
        <v>2643.2</v>
      </c>
    </row>
    <row r="159" spans="1:4" ht="31.5" customHeight="1" x14ac:dyDescent="0.35">
      <c r="A159" s="47" t="s">
        <v>271</v>
      </c>
      <c r="B159" s="42" t="s">
        <v>310</v>
      </c>
      <c r="C159" s="43">
        <v>2643.3</v>
      </c>
      <c r="D159" s="43">
        <v>2643.2</v>
      </c>
    </row>
    <row r="160" spans="1:4" x14ac:dyDescent="0.35">
      <c r="A160" s="47" t="s">
        <v>135</v>
      </c>
      <c r="B160" s="42" t="s">
        <v>311</v>
      </c>
      <c r="C160" s="43">
        <f>C161</f>
        <v>72651.5</v>
      </c>
      <c r="D160" s="43">
        <f>D161</f>
        <v>72651.5</v>
      </c>
    </row>
    <row r="161" spans="1:6" x14ac:dyDescent="0.35">
      <c r="A161" s="47" t="s">
        <v>136</v>
      </c>
      <c r="B161" s="42" t="s">
        <v>312</v>
      </c>
      <c r="C161" s="43">
        <v>72651.5</v>
      </c>
      <c r="D161" s="43">
        <v>72651.5</v>
      </c>
    </row>
    <row r="162" spans="1:6" ht="31.2" x14ac:dyDescent="0.35">
      <c r="A162" s="47" t="s">
        <v>236</v>
      </c>
      <c r="B162" s="42" t="s">
        <v>313</v>
      </c>
      <c r="C162" s="43">
        <f>C163+C165+C167+C171+C169</f>
        <v>1060635.2999999998</v>
      </c>
      <c r="D162" s="43">
        <f>D163+D165+D167+D171+D169</f>
        <v>1055151.3999999999</v>
      </c>
    </row>
    <row r="163" spans="1:6" ht="31.2" x14ac:dyDescent="0.35">
      <c r="A163" s="47" t="s">
        <v>148</v>
      </c>
      <c r="B163" s="42" t="s">
        <v>314</v>
      </c>
      <c r="C163" s="43">
        <f>C164</f>
        <v>990138.2</v>
      </c>
      <c r="D163" s="43">
        <f>D164</f>
        <v>985923.9</v>
      </c>
    </row>
    <row r="164" spans="1:6" ht="31.2" x14ac:dyDescent="0.35">
      <c r="A164" s="47" t="s">
        <v>137</v>
      </c>
      <c r="B164" s="42" t="s">
        <v>315</v>
      </c>
      <c r="C164" s="43">
        <v>990138.2</v>
      </c>
      <c r="D164" s="43">
        <v>985923.9</v>
      </c>
    </row>
    <row r="165" spans="1:6" ht="46.8" x14ac:dyDescent="0.35">
      <c r="A165" s="47" t="s">
        <v>237</v>
      </c>
      <c r="B165" s="42" t="s">
        <v>316</v>
      </c>
      <c r="C165" s="43">
        <f>C166</f>
        <v>46579</v>
      </c>
      <c r="D165" s="43">
        <f>D166</f>
        <v>45324.4</v>
      </c>
    </row>
    <row r="166" spans="1:6" ht="46.8" x14ac:dyDescent="0.35">
      <c r="A166" s="47" t="s">
        <v>138</v>
      </c>
      <c r="B166" s="42" t="s">
        <v>317</v>
      </c>
      <c r="C166" s="43">
        <v>46579</v>
      </c>
      <c r="D166" s="43">
        <v>45324.4</v>
      </c>
    </row>
    <row r="167" spans="1:6" ht="78" x14ac:dyDescent="0.35">
      <c r="A167" s="47" t="s">
        <v>238</v>
      </c>
      <c r="B167" s="42" t="s">
        <v>318</v>
      </c>
      <c r="C167" s="43">
        <f>C168</f>
        <v>18430.900000000001</v>
      </c>
      <c r="D167" s="43">
        <f>D168</f>
        <v>18430.900000000001</v>
      </c>
    </row>
    <row r="168" spans="1:6" ht="78" x14ac:dyDescent="0.35">
      <c r="A168" s="47" t="s">
        <v>239</v>
      </c>
      <c r="B168" s="42" t="s">
        <v>319</v>
      </c>
      <c r="C168" s="43">
        <v>18430.900000000001</v>
      </c>
      <c r="D168" s="43">
        <v>18430.900000000001</v>
      </c>
      <c r="E168" s="3"/>
      <c r="F168" s="3"/>
    </row>
    <row r="169" spans="1:6" ht="62.4" x14ac:dyDescent="0.35">
      <c r="A169" s="47" t="s">
        <v>320</v>
      </c>
      <c r="B169" s="42" t="s">
        <v>321</v>
      </c>
      <c r="C169" s="43">
        <f>C170</f>
        <v>5462.3</v>
      </c>
      <c r="D169" s="43">
        <f>D170</f>
        <v>5462.3</v>
      </c>
      <c r="E169" s="3"/>
      <c r="F169" s="3"/>
    </row>
    <row r="170" spans="1:6" ht="73.2" customHeight="1" x14ac:dyDescent="0.35">
      <c r="A170" s="47" t="s">
        <v>322</v>
      </c>
      <c r="B170" s="42" t="s">
        <v>323</v>
      </c>
      <c r="C170" s="43">
        <v>5462.3</v>
      </c>
      <c r="D170" s="43">
        <v>5462.3</v>
      </c>
      <c r="E170" s="3"/>
      <c r="F170" s="3"/>
    </row>
    <row r="171" spans="1:6" ht="62.4" x14ac:dyDescent="0.35">
      <c r="A171" s="47" t="s">
        <v>240</v>
      </c>
      <c r="B171" s="42" t="s">
        <v>324</v>
      </c>
      <c r="C171" s="43">
        <f>SUM(C172)</f>
        <v>24.9</v>
      </c>
      <c r="D171" s="43">
        <f>SUM(D172)</f>
        <v>9.9</v>
      </c>
      <c r="E171" s="3"/>
      <c r="F171" s="3"/>
    </row>
    <row r="172" spans="1:6" ht="62.4" x14ac:dyDescent="0.35">
      <c r="A172" s="47" t="s">
        <v>241</v>
      </c>
      <c r="B172" s="42" t="s">
        <v>325</v>
      </c>
      <c r="C172" s="43">
        <v>24.9</v>
      </c>
      <c r="D172" s="43">
        <v>9.9</v>
      </c>
      <c r="E172" s="3"/>
      <c r="F172" s="3"/>
    </row>
    <row r="173" spans="1:6" x14ac:dyDescent="0.35">
      <c r="A173" s="47" t="s">
        <v>139</v>
      </c>
      <c r="B173" s="42" t="s">
        <v>326</v>
      </c>
      <c r="C173" s="43">
        <f>C174</f>
        <v>29017.1</v>
      </c>
      <c r="D173" s="43">
        <f>D174</f>
        <v>29017.1</v>
      </c>
      <c r="E173" s="3"/>
      <c r="F173" s="3"/>
    </row>
    <row r="174" spans="1:6" ht="62.4" x14ac:dyDescent="0.35">
      <c r="A174" s="47" t="s">
        <v>140</v>
      </c>
      <c r="B174" s="42" t="s">
        <v>327</v>
      </c>
      <c r="C174" s="43">
        <f>C175</f>
        <v>29017.1</v>
      </c>
      <c r="D174" s="43">
        <f>D175</f>
        <v>29017.1</v>
      </c>
      <c r="E174" s="3"/>
      <c r="F174" s="3"/>
    </row>
    <row r="175" spans="1:6" ht="62.4" x14ac:dyDescent="0.35">
      <c r="A175" s="47" t="s">
        <v>141</v>
      </c>
      <c r="B175" s="42" t="s">
        <v>328</v>
      </c>
      <c r="C175" s="43">
        <v>29017.1</v>
      </c>
      <c r="D175" s="43">
        <v>29017.1</v>
      </c>
      <c r="E175" s="3"/>
      <c r="F175" s="3"/>
    </row>
    <row r="176" spans="1:6" ht="46.8" x14ac:dyDescent="0.35">
      <c r="A176" s="47" t="s">
        <v>329</v>
      </c>
      <c r="B176" s="42" t="s">
        <v>142</v>
      </c>
      <c r="C176" s="43">
        <f>C177</f>
        <v>594.6</v>
      </c>
      <c r="D176" s="43">
        <f>SUM(D177)</f>
        <v>594.6</v>
      </c>
      <c r="E176" s="3"/>
      <c r="F176" s="8"/>
    </row>
    <row r="177" spans="1:6" ht="78" x14ac:dyDescent="0.35">
      <c r="A177" s="47" t="s">
        <v>330</v>
      </c>
      <c r="B177" s="42" t="s">
        <v>331</v>
      </c>
      <c r="C177" s="43">
        <f>C178</f>
        <v>594.6</v>
      </c>
      <c r="D177" s="43">
        <f>D178</f>
        <v>594.6</v>
      </c>
      <c r="E177" s="3"/>
      <c r="F177" s="8"/>
    </row>
    <row r="178" spans="1:6" ht="78" x14ac:dyDescent="0.35">
      <c r="A178" s="47" t="s">
        <v>332</v>
      </c>
      <c r="B178" s="42" t="s">
        <v>333</v>
      </c>
      <c r="C178" s="43">
        <f>C179+C181</f>
        <v>594.6</v>
      </c>
      <c r="D178" s="43">
        <f>D179+D181</f>
        <v>594.6</v>
      </c>
      <c r="E178" s="3"/>
      <c r="F178" s="8"/>
    </row>
    <row r="179" spans="1:6" ht="31.2" x14ac:dyDescent="0.35">
      <c r="A179" s="47" t="s">
        <v>143</v>
      </c>
      <c r="B179" s="42" t="s">
        <v>334</v>
      </c>
      <c r="C179" s="43">
        <f>C180</f>
        <v>429.7</v>
      </c>
      <c r="D179" s="43">
        <f>D180</f>
        <v>429.7</v>
      </c>
      <c r="E179" s="3"/>
      <c r="F179" s="8"/>
    </row>
    <row r="180" spans="1:6" ht="31.2" x14ac:dyDescent="0.35">
      <c r="A180" s="47" t="s">
        <v>144</v>
      </c>
      <c r="B180" s="42" t="s">
        <v>335</v>
      </c>
      <c r="C180" s="43">
        <v>429.7</v>
      </c>
      <c r="D180" s="43">
        <v>429.7</v>
      </c>
      <c r="E180" s="3"/>
      <c r="F180" s="3"/>
    </row>
    <row r="181" spans="1:6" ht="62.4" x14ac:dyDescent="0.35">
      <c r="A181" s="47" t="s">
        <v>242</v>
      </c>
      <c r="B181" s="42" t="s">
        <v>336</v>
      </c>
      <c r="C181" s="43">
        <v>164.9</v>
      </c>
      <c r="D181" s="43">
        <v>164.9</v>
      </c>
      <c r="E181" s="3"/>
      <c r="F181" s="3"/>
    </row>
    <row r="182" spans="1:6" ht="31.2" x14ac:dyDescent="0.35">
      <c r="A182" s="47" t="s">
        <v>244</v>
      </c>
      <c r="B182" s="42" t="s">
        <v>145</v>
      </c>
      <c r="C182" s="43">
        <f>C184</f>
        <v>-850.6</v>
      </c>
      <c r="D182" s="43">
        <f>D184</f>
        <v>-850.6</v>
      </c>
      <c r="E182" s="3"/>
      <c r="F182" s="3"/>
    </row>
    <row r="183" spans="1:6" ht="46.8" x14ac:dyDescent="0.35">
      <c r="A183" s="47" t="s">
        <v>275</v>
      </c>
      <c r="B183" s="42" t="s">
        <v>337</v>
      </c>
      <c r="C183" s="43">
        <f>C184</f>
        <v>-850.6</v>
      </c>
      <c r="D183" s="43">
        <f>D184</f>
        <v>-850.6</v>
      </c>
    </row>
    <row r="184" spans="1:6" ht="46.8" x14ac:dyDescent="0.35">
      <c r="A184" s="47" t="s">
        <v>243</v>
      </c>
      <c r="B184" s="42" t="s">
        <v>338</v>
      </c>
      <c r="C184" s="43">
        <v>-850.6</v>
      </c>
      <c r="D184" s="43">
        <v>-850.6</v>
      </c>
    </row>
    <row r="185" spans="1:6" ht="48.75" customHeight="1" x14ac:dyDescent="0.35">
      <c r="A185" s="23"/>
      <c r="B185" s="28"/>
      <c r="C185" s="16"/>
      <c r="D185" s="16"/>
    </row>
    <row r="186" spans="1:6" ht="13.5" customHeight="1" x14ac:dyDescent="0.35">
      <c r="A186" s="23"/>
      <c r="B186" s="28"/>
      <c r="C186" s="16"/>
      <c r="D186" s="16"/>
    </row>
    <row r="187" spans="1:6" ht="14.25" customHeight="1" x14ac:dyDescent="0.35">
      <c r="A187" s="48" t="s">
        <v>339</v>
      </c>
      <c r="B187" s="31"/>
      <c r="C187" s="14"/>
      <c r="D187" s="14"/>
    </row>
    <row r="188" spans="1:6" ht="15.75" customHeight="1" x14ac:dyDescent="0.35">
      <c r="A188" s="49" t="s">
        <v>340</v>
      </c>
      <c r="B188" s="31"/>
      <c r="C188" s="14"/>
      <c r="D188" s="14"/>
    </row>
    <row r="189" spans="1:6" ht="18" customHeight="1" x14ac:dyDescent="0.35">
      <c r="A189" s="49" t="s">
        <v>341</v>
      </c>
      <c r="B189" s="31"/>
      <c r="C189" s="14"/>
      <c r="D189" s="50" t="s">
        <v>342</v>
      </c>
    </row>
    <row r="190" spans="1:6" ht="18" customHeight="1" x14ac:dyDescent="0.35">
      <c r="A190" s="23"/>
      <c r="B190" s="31"/>
      <c r="C190" s="14"/>
      <c r="D190" s="37"/>
    </row>
    <row r="191" spans="1:6" x14ac:dyDescent="0.35">
      <c r="A191" s="23"/>
      <c r="B191" s="31"/>
      <c r="C191" s="14"/>
      <c r="D191" s="15"/>
    </row>
    <row r="192" spans="1:6" x14ac:dyDescent="0.35">
      <c r="A192" s="23"/>
      <c r="B192" s="31"/>
      <c r="C192" s="14"/>
      <c r="D192" s="14"/>
    </row>
    <row r="193" spans="1:4" x14ac:dyDescent="0.35">
      <c r="A193" s="23"/>
      <c r="B193" s="31"/>
      <c r="C193" s="14"/>
      <c r="D193" s="14"/>
    </row>
    <row r="194" spans="1:4" x14ac:dyDescent="0.35">
      <c r="A194" s="23"/>
      <c r="B194" s="31"/>
      <c r="C194" s="14"/>
      <c r="D194" s="14"/>
    </row>
    <row r="195" spans="1:4" x14ac:dyDescent="0.35">
      <c r="A195" s="23"/>
      <c r="B195" s="31"/>
      <c r="C195" s="14"/>
      <c r="D195" s="14"/>
    </row>
    <row r="196" spans="1:4" x14ac:dyDescent="0.35">
      <c r="A196" s="23"/>
      <c r="B196" s="31"/>
      <c r="C196" s="14"/>
      <c r="D196" s="14"/>
    </row>
    <row r="197" spans="1:4" x14ac:dyDescent="0.35">
      <c r="A197" s="23"/>
      <c r="B197" s="31"/>
      <c r="C197" s="14"/>
      <c r="D197" s="14"/>
    </row>
    <row r="198" spans="1:4" x14ac:dyDescent="0.35">
      <c r="A198" s="23"/>
      <c r="B198" s="31"/>
      <c r="C198" s="14"/>
      <c r="D198" s="14"/>
    </row>
    <row r="199" spans="1:4" x14ac:dyDescent="0.35">
      <c r="A199" s="23"/>
      <c r="B199" s="31"/>
      <c r="C199" s="14"/>
      <c r="D199" s="14"/>
    </row>
    <row r="200" spans="1:4" x14ac:dyDescent="0.35">
      <c r="A200" s="23"/>
    </row>
    <row r="201" spans="1:4" x14ac:dyDescent="0.35">
      <c r="A201" s="23"/>
    </row>
    <row r="202" spans="1:4" x14ac:dyDescent="0.35">
      <c r="A202" s="23"/>
    </row>
    <row r="203" spans="1:4" x14ac:dyDescent="0.35">
      <c r="A203" s="23"/>
    </row>
    <row r="204" spans="1:4" x14ac:dyDescent="0.35">
      <c r="A204" s="23"/>
    </row>
    <row r="205" spans="1:4" x14ac:dyDescent="0.35">
      <c r="A205" s="23"/>
    </row>
    <row r="206" spans="1:4" x14ac:dyDescent="0.35">
      <c r="A206" s="23"/>
    </row>
    <row r="207" spans="1:4" x14ac:dyDescent="0.35">
      <c r="A207" s="23"/>
    </row>
    <row r="208" spans="1:4" x14ac:dyDescent="0.35">
      <c r="A208" s="23"/>
    </row>
    <row r="209" spans="1:1" x14ac:dyDescent="0.35">
      <c r="A209" s="23"/>
    </row>
  </sheetData>
  <mergeCells count="5">
    <mergeCell ref="A13:D13"/>
    <mergeCell ref="A11:D11"/>
    <mergeCell ref="A10:D10"/>
    <mergeCell ref="A12:D12"/>
    <mergeCell ref="A9:D9"/>
  </mergeCells>
  <pageMargins left="0.78740157480314965" right="0.78740157480314965" top="1.1811023622047245" bottom="0.39370078740157483" header="0.31496062992125984" footer="0.31496062992125984"/>
  <pageSetup paperSize="9" fitToHeight="2" orientation="landscape" r:id="rId1"/>
  <headerFooter differentFirst="1">
    <oddHeader>&amp;C&amp;P</oddHeader>
  </headerFooter>
  <rowBreaks count="6" manualBreakCount="6">
    <brk id="119" max="3" man="1"/>
    <brk id="128" max="3" man="1"/>
    <brk id="147" max="3" man="1"/>
    <brk id="160" max="3" man="1"/>
    <brk id="167" max="3" man="1"/>
    <brk id="174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ФинУпр администрации МО ТР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vedbud</dc:creator>
  <cp:lastModifiedBy>Тарасенко ИИ.</cp:lastModifiedBy>
  <cp:lastPrinted>2020-04-20T06:34:42Z</cp:lastPrinted>
  <dcterms:created xsi:type="dcterms:W3CDTF">2014-03-25T10:12:32Z</dcterms:created>
  <dcterms:modified xsi:type="dcterms:W3CDTF">2020-04-20T06:48:14Z</dcterms:modified>
</cp:coreProperties>
</file>